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0D0FC3C1-DCDD-4D38-A6B9-179676C5E5BF}" xr6:coauthVersionLast="40" xr6:coauthVersionMax="40" xr10:uidLastSave="{00000000-0000-0000-0000-000000000000}"/>
  <bookViews>
    <workbookView xWindow="-120" yWindow="-120" windowWidth="29040" windowHeight="15225" activeTab="1" xr2:uid="{00000000-000D-0000-FFFF-FFFF00000000}"/>
  </bookViews>
  <sheets>
    <sheet name="Финанс. обесп. прил.3" sheetId="1" r:id="rId1"/>
    <sheet name="Мероприятия прил.4" sheetId="2" r:id="rId2"/>
  </sheets>
  <definedNames>
    <definedName name="_xlnm.Print_Area" localSheetId="1">'Мероприятия прил.4'!$A$1:$H$133</definedName>
    <definedName name="_xlnm.Print_Area" localSheetId="0">'Финанс. обесп. прил.3'!$A$1:$D$41</definedName>
  </definedNames>
  <calcPr calcId="191029"/>
</workbook>
</file>

<file path=xl/calcChain.xml><?xml version="1.0" encoding="utf-8"?>
<calcChain xmlns="http://schemas.openxmlformats.org/spreadsheetml/2006/main">
  <c r="M29" i="2" l="1"/>
  <c r="L61" i="2" l="1"/>
  <c r="L59" i="2"/>
  <c r="L58" i="2" l="1"/>
  <c r="L60" i="2"/>
</calcChain>
</file>

<file path=xl/sharedStrings.xml><?xml version="1.0" encoding="utf-8"?>
<sst xmlns="http://schemas.openxmlformats.org/spreadsheetml/2006/main" count="304" uniqueCount="113">
  <si>
    <t>№ п/п</t>
  </si>
  <si>
    <t>Наименование Программы/Подпрограммы</t>
  </si>
  <si>
    <t>Источники финансирования</t>
  </si>
  <si>
    <t>1.</t>
  </si>
  <si>
    <t>Всего</t>
  </si>
  <si>
    <t>краевой бюджет</t>
  </si>
  <si>
    <t>местный бюджет</t>
  </si>
  <si>
    <t xml:space="preserve">Наименование мероприятия  </t>
  </si>
  <si>
    <t>Ед.изм.</t>
  </si>
  <si>
    <t>Сроки исполнения мероприятий</t>
  </si>
  <si>
    <t>х</t>
  </si>
  <si>
    <t>Краевой бюджет</t>
  </si>
  <si>
    <t>Местный бюджет</t>
  </si>
  <si>
    <t xml:space="preserve"> 1.2.2</t>
  </si>
  <si>
    <t>Натуральные показатели</t>
  </si>
  <si>
    <t>Кол-во</t>
  </si>
  <si>
    <t>Объем/источники финансирования</t>
  </si>
  <si>
    <t>Всего, в т. ч.:</t>
  </si>
  <si>
    <t xml:space="preserve"> 1.2.</t>
  </si>
  <si>
    <t>тыс. рублей</t>
  </si>
  <si>
    <t>Исполнители мероприятий</t>
  </si>
  <si>
    <t>Объем финансирования,                                     тыс. рублей</t>
  </si>
  <si>
    <t>Федеральный бюджет</t>
  </si>
  <si>
    <t xml:space="preserve"> 1.1.</t>
  </si>
  <si>
    <t>федеральный бюджет</t>
  </si>
  <si>
    <t>кв. метр</t>
  </si>
  <si>
    <t>«Благоустройство дворовых территорий», в том числе</t>
  </si>
  <si>
    <t>2.</t>
  </si>
  <si>
    <t>Администрация Вулканного городского поселения</t>
  </si>
  <si>
    <t>Подпрограмма 1 "Современная городская среда в Вулканном городском поселении"</t>
  </si>
  <si>
    <t>«Благоустройство территорий общего пользования»</t>
  </si>
  <si>
    <t>Подпрограмма 2 "Благоустройство территории Вулканного городского поселения"</t>
  </si>
  <si>
    <t xml:space="preserve"> 2.1.</t>
  </si>
  <si>
    <r>
      <t>«Капитальный ремонт и ремонт автомобильных дорог общего пользования населенных пунктов Камчатского края (в том числе элементов улично дорожной сети, включая тротуары и парковки), дворовых территорий многоквартирных домов и проездов к ним»</t>
    </r>
    <r>
      <rPr>
        <sz val="11"/>
        <color theme="1"/>
        <rFont val="Times New Roman"/>
        <family val="1"/>
        <charset val="204"/>
      </rPr>
      <t>, в том числе</t>
    </r>
  </si>
  <si>
    <t xml:space="preserve"> 2.1.1</t>
  </si>
  <si>
    <t xml:space="preserve"> 3.1.1</t>
  </si>
  <si>
    <t>опор</t>
  </si>
  <si>
    <t xml:space="preserve">Подпрограмма № 1 «Современная городская среда в Вулканном городском поселении» </t>
  </si>
  <si>
    <t>«Благоустройство дворовых территорий»</t>
  </si>
  <si>
    <t>1.1.</t>
  </si>
  <si>
    <t>1.2.</t>
  </si>
  <si>
    <t>2.1.</t>
  </si>
  <si>
    <t>2.2.</t>
  </si>
  <si>
    <t>«Капитальный ремонт и ремонт автомобильных дорог общего пользования населенных пунктов Камчатского края (в том числе элементов улично дорожной сети, включая тротуары и парковки), дворовых территорий многоквартирных домов и проездов к ним»</t>
  </si>
  <si>
    <t>300</t>
  </si>
  <si>
    <t>1</t>
  </si>
  <si>
    <t xml:space="preserve"> 1.2.3</t>
  </si>
  <si>
    <t>Ремонт асфальтобетонного покрытия по улице Центральной от КПП-ВАИ до гостиницы (1900 кв. м)</t>
  </si>
  <si>
    <t>1900</t>
  </si>
  <si>
    <t>4700</t>
  </si>
  <si>
    <r>
      <t>«Ремонт и устройство уличных сетей наружного освещения»</t>
    </r>
    <r>
      <rPr>
        <sz val="11"/>
        <rFont val="Times New Roman"/>
        <family val="1"/>
        <charset val="204"/>
      </rPr>
      <t>, в том числе</t>
    </r>
  </si>
  <si>
    <t>Работы по восстановлению линии наружного освещения от КПП-ВАИ до МЖД № 18 по улице Центральной.</t>
  </si>
  <si>
    <t>элемент</t>
  </si>
  <si>
    <t xml:space="preserve"> 2.2.</t>
  </si>
  <si>
    <t xml:space="preserve"> 2.2.1</t>
  </si>
  <si>
    <t xml:space="preserve"> 2.3.</t>
  </si>
  <si>
    <t xml:space="preserve"> 2.3.1</t>
  </si>
  <si>
    <r>
      <t>«Обустройство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скверов»</t>
    </r>
    <r>
      <rPr>
        <sz val="11"/>
        <rFont val="Times New Roman"/>
        <family val="1"/>
        <charset val="204"/>
      </rPr>
      <t>, в том числе</t>
    </r>
  </si>
  <si>
    <t xml:space="preserve"> 2.4.</t>
  </si>
  <si>
    <t xml:space="preserve"> 2.4.1</t>
  </si>
  <si>
    <t>Ремонт лестничного пролёта в Центральном сквере Вулканного городского поселения</t>
  </si>
  <si>
    <t>20</t>
  </si>
  <si>
    <r>
      <t>«Устройство, проектирование, восстановление детских и других придомовых площадок»</t>
    </r>
    <r>
      <rPr>
        <sz val="11"/>
        <rFont val="Times New Roman"/>
        <family val="1"/>
        <charset val="204"/>
      </rPr>
      <t>, в том числе</t>
    </r>
  </si>
  <si>
    <t>п.метр</t>
  </si>
  <si>
    <t>15</t>
  </si>
  <si>
    <t>«Обустройство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скверов»</t>
  </si>
  <si>
    <t>«Ремонт и устройство уличных сетей наружного освещения»</t>
  </si>
  <si>
    <t>«Устройство, проектирование, восстановление детских и других придомовых площадок»</t>
  </si>
  <si>
    <t>12</t>
  </si>
  <si>
    <t>60</t>
  </si>
  <si>
    <r>
      <t xml:space="preserve">Благоустройство территории общего пользования: Центральный сквер Вулканного городского поселения: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-ремонт тротуара                                                                                                                                            </t>
    </r>
  </si>
  <si>
    <t xml:space="preserve"> 1.1.1</t>
  </si>
  <si>
    <t>1.2.1</t>
  </si>
  <si>
    <r>
      <t xml:space="preserve">Благоустройство дворовой территории МКД № 22 по ул. Центральная в Вулканном городском поселении: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-оборудование спортивной игровой площадки                                                                                                                </t>
    </r>
  </si>
  <si>
    <t>услуга</t>
  </si>
  <si>
    <t xml:space="preserve"> 1.2.4</t>
  </si>
  <si>
    <t xml:space="preserve">«Благоустройство территорий общего пользования»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</si>
  <si>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Благоустройство Центрального сквера Вулканного городского поселения: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-оборудование элементов улично-дорожной сети: лестничных переходов      </t>
    </r>
  </si>
  <si>
    <r>
      <t xml:space="preserve">Благоустройство территории общего пользования: Спортивная игровая площадка в районе жилого дома № 22 по ул. Центральной: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-ремонт лестничного пролёта                                                                                                                                            </t>
    </r>
  </si>
  <si>
    <r>
      <t xml:space="preserve">Благоустройство территории общего пользования: Спортивная игровая площадка в районе жилого дома № 22 по ул. Центральной: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-ремонт спортивной игровой площадки                                                                                                                                        </t>
    </r>
  </si>
  <si>
    <t>400</t>
  </si>
  <si>
    <t xml:space="preserve"> 2.1.2</t>
  </si>
  <si>
    <t>2018-2019</t>
  </si>
  <si>
    <t>1500</t>
  </si>
  <si>
    <t>Ремонт асфальтобетонного покрытия по улице Центральной от КПП-ВАИ до гостиницы (1500 кв. м)</t>
  </si>
  <si>
    <t>Устройство ограждения детской игровой площадки в районе ж/д 23 по ул. Центральной</t>
  </si>
  <si>
    <t xml:space="preserve"> 2.5.</t>
  </si>
  <si>
    <t xml:space="preserve"> 2.5.1</t>
  </si>
  <si>
    <r>
      <t>«Благоустройство подъездных путей к социальным объектам и местам общего пользования, расположенным на территории Вулканного ГП»</t>
    </r>
    <r>
      <rPr>
        <sz val="11"/>
        <color theme="1"/>
        <rFont val="Times New Roman"/>
        <family val="1"/>
        <charset val="204"/>
      </rPr>
      <t>, в том числе</t>
    </r>
  </si>
  <si>
    <t xml:space="preserve">Ремонт асфальтобетонного покрытия от ДС до Центральная,22 </t>
  </si>
  <si>
    <t>«Благоустройство подъездных путей к социальным объектам и местам общего пользования, расположенным на территории Вулканного ГП»</t>
  </si>
  <si>
    <t xml:space="preserve"> 1.2.5</t>
  </si>
  <si>
    <t>155</t>
  </si>
  <si>
    <t xml:space="preserve"> 2.3.2</t>
  </si>
  <si>
    <t>2</t>
  </si>
  <si>
    <t>Обустройство территории общего пользования: Центральный сквер Вулканного городского поселения лавочками и урнами</t>
  </si>
  <si>
    <t xml:space="preserve"> 1.2.6</t>
  </si>
  <si>
    <t>150</t>
  </si>
  <si>
    <t xml:space="preserve"> 1.2.7</t>
  </si>
  <si>
    <t xml:space="preserve"> 2.3.3</t>
  </si>
  <si>
    <t xml:space="preserve">Мероприятия по реализации муниципальной программы «Формирование современной городской среды в Вулканном городском поселении» </t>
  </si>
  <si>
    <t xml:space="preserve"> 1.2.8</t>
  </si>
  <si>
    <r>
      <t>Благоустройство территории общего пользования: Сквер Победы Вулканного городского поселения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</t>
    </r>
  </si>
  <si>
    <r>
      <t>Благоустройство территории общего пользования: Сквер победы Вулканного городского поселения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</si>
  <si>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 xml:space="preserve">Приложение 7
к  Программе «Формирование современной городской среды в Вулканном городском поселении»  
</t>
  </si>
  <si>
    <t>Финансовое обеспечение реализации муниципальной программы «Формирование современной городской среды в Вулканном городском поселении»</t>
  </si>
  <si>
    <t xml:space="preserve">Программа «Формирование современной городской среды в Вулканном городском поселении» </t>
  </si>
  <si>
    <t>140</t>
  </si>
  <si>
    <t>шт.</t>
  </si>
  <si>
    <t>5</t>
  </si>
  <si>
    <t>2018-2023</t>
  </si>
  <si>
    <t xml:space="preserve">Приложение 2
к  Постановленю администрации Вулканного городского поселения                  от 20.01.2023 № 6  
</t>
  </si>
  <si>
    <t>Приложение 1
к  Постановленю администрации                                          Вулканного городского поселения                                              от 20.03.2023 № 6                                                                                   Приложение 6
к  Программе «Формирование современной городской среды в Вулканном городском поселении»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</si>
</sst>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0"/>
    <numFmt numFmtId="165" formatCode="0.0"/>
    <numFmt numFmtId="166" formatCode="0.0000"/>
    <numFmt numFmtId="167" formatCode="0.00000"/>
    <numFmt numFmtId="168" formatCode="#,##0.00000_р_.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165" fontId="8" fillId="0" borderId="3" xfId="0" applyNumberFormat="1" applyFont="1" applyBorder="1" applyAlignment="1">
      <alignment horizontal="left" vertical="center"/>
    </xf>
    <xf numFmtId="165" fontId="9" fillId="2" borderId="3" xfId="0" applyNumberFormat="1" applyFont="1" applyFill="1" applyBorder="1" applyAlignment="1">
      <alignment horizontal="left" vertical="center"/>
    </xf>
    <xf numFmtId="164" fontId="7" fillId="2" borderId="3" xfId="0" applyNumberFormat="1" applyFont="1" applyFill="1" applyBorder="1" applyAlignment="1">
      <alignment horizontal="center" vertical="center" wrapText="1"/>
    </xf>
    <xf numFmtId="165" fontId="9" fillId="0" borderId="3" xfId="0" applyNumberFormat="1" applyFont="1" applyBorder="1" applyAlignment="1">
      <alignment horizontal="left" vertical="center"/>
    </xf>
    <xf numFmtId="0" fontId="6" fillId="0" borderId="0" xfId="0" applyFont="1" applyAlignment="1">
      <alignment vertical="top" wrapText="1"/>
    </xf>
    <xf numFmtId="0" fontId="4" fillId="0" borderId="0" xfId="0" applyFont="1" applyBorder="1" applyAlignment="1">
      <alignment horizontal="right" wrapText="1"/>
    </xf>
    <xf numFmtId="0" fontId="9" fillId="0" borderId="0" xfId="0" applyFont="1"/>
    <xf numFmtId="0" fontId="7" fillId="0" borderId="0" xfId="0" applyFont="1" applyBorder="1" applyAlignment="1">
      <alignment horizontal="center" vertical="center" wrapText="1"/>
    </xf>
    <xf numFmtId="165" fontId="9" fillId="0" borderId="0" xfId="0" applyNumberFormat="1" applyFont="1" applyAlignment="1">
      <alignment horizontal="center"/>
    </xf>
    <xf numFmtId="167" fontId="7" fillId="2" borderId="3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49" fontId="9" fillId="0" borderId="0" xfId="0" applyNumberFormat="1" applyFont="1"/>
    <xf numFmtId="167" fontId="8" fillId="2" borderId="3" xfId="0" applyNumberFormat="1" applyFont="1" applyFill="1" applyBorder="1" applyAlignment="1">
      <alignment horizontal="center" vertical="center" wrapText="1"/>
    </xf>
    <xf numFmtId="167" fontId="8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165" fontId="8" fillId="0" borderId="3" xfId="0" applyNumberFormat="1" applyFont="1" applyBorder="1" applyAlignment="1">
      <alignment vertical="center"/>
    </xf>
    <xf numFmtId="165" fontId="9" fillId="0" borderId="3" xfId="0" applyNumberFormat="1" applyFont="1" applyBorder="1" applyAlignment="1">
      <alignment vertical="center"/>
    </xf>
    <xf numFmtId="165" fontId="9" fillId="2" borderId="3" xfId="0" applyNumberFormat="1" applyFont="1" applyFill="1" applyBorder="1" applyAlignment="1">
      <alignment vertical="center"/>
    </xf>
    <xf numFmtId="168" fontId="8" fillId="0" borderId="3" xfId="0" applyNumberFormat="1" applyFont="1" applyBorder="1" applyAlignment="1">
      <alignment horizontal="center"/>
    </xf>
    <xf numFmtId="168" fontId="8" fillId="0" borderId="0" xfId="0" applyNumberFormat="1" applyFont="1" applyAlignment="1">
      <alignment horizontal="center"/>
    </xf>
    <xf numFmtId="165" fontId="8" fillId="2" borderId="3" xfId="0" applyNumberFormat="1" applyFont="1" applyFill="1" applyBorder="1" applyAlignment="1">
      <alignment horizontal="left" vertical="center"/>
    </xf>
    <xf numFmtId="168" fontId="7" fillId="2" borderId="3" xfId="0" applyNumberFormat="1" applyFont="1" applyFill="1" applyBorder="1" applyAlignment="1">
      <alignment horizontal="center" vertical="center" wrapText="1"/>
    </xf>
    <xf numFmtId="168" fontId="8" fillId="0" borderId="3" xfId="0" applyNumberFormat="1" applyFont="1" applyBorder="1" applyAlignment="1">
      <alignment horizontal="center" vertical="center"/>
    </xf>
    <xf numFmtId="0" fontId="12" fillId="0" borderId="0" xfId="0" applyFont="1"/>
    <xf numFmtId="0" fontId="12" fillId="0" borderId="0" xfId="0" applyFont="1" applyBorder="1"/>
    <xf numFmtId="168" fontId="13" fillId="0" borderId="0" xfId="0" applyNumberFormat="1" applyFont="1" applyBorder="1" applyAlignment="1">
      <alignment horizontal="center"/>
    </xf>
    <xf numFmtId="167" fontId="12" fillId="0" borderId="0" xfId="0" applyNumberFormat="1" applyFont="1" applyBorder="1"/>
    <xf numFmtId="0" fontId="3" fillId="0" borderId="3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49" fontId="7" fillId="3" borderId="3" xfId="0" applyNumberFormat="1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 wrapText="1"/>
    </xf>
    <xf numFmtId="166" fontId="9" fillId="0" borderId="4" xfId="0" applyNumberFormat="1" applyFont="1" applyBorder="1" applyAlignment="1">
      <alignment horizontal="center" vertical="center" wrapText="1"/>
    </xf>
    <xf numFmtId="166" fontId="9" fillId="0" borderId="2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49" fontId="4" fillId="3" borderId="0" xfId="0" applyNumberFormat="1" applyFont="1" applyFill="1" applyBorder="1" applyAlignment="1">
      <alignment horizontal="left" vertical="center" wrapText="1"/>
    </xf>
    <xf numFmtId="0" fontId="0" fillId="0" borderId="0" xfId="0" applyAlignment="1"/>
    <xf numFmtId="0" fontId="9" fillId="2" borderId="1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4" xfId="0" applyBorder="1" applyAlignment="1"/>
    <xf numFmtId="0" fontId="0" fillId="0" borderId="2" xfId="0" applyBorder="1" applyAlignment="1"/>
    <xf numFmtId="0" fontId="9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3" xfId="0" applyBorder="1" applyAlignment="1"/>
    <xf numFmtId="168" fontId="12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5"/>
  <sheetViews>
    <sheetView workbookViewId="0">
      <selection activeCell="D9" sqref="D9"/>
    </sheetView>
  </sheetViews>
  <sheetFormatPr defaultColWidth="8.85546875" defaultRowHeight="15" x14ac:dyDescent="0.25"/>
  <cols>
    <col min="1" max="1" width="5.5703125" style="1" customWidth="1"/>
    <col min="2" max="2" width="99.42578125" style="1" customWidth="1"/>
    <col min="3" max="3" width="29.7109375" style="1" customWidth="1"/>
    <col min="4" max="4" width="29" style="1" customWidth="1"/>
    <col min="5" max="16384" width="8.85546875" style="1"/>
  </cols>
  <sheetData>
    <row r="1" spans="1:4" ht="36" customHeight="1" x14ac:dyDescent="0.25">
      <c r="C1" s="32" t="s">
        <v>111</v>
      </c>
      <c r="D1" s="32"/>
    </row>
    <row r="2" spans="1:4" ht="40.5" customHeight="1" x14ac:dyDescent="0.25">
      <c r="C2" s="33" t="s">
        <v>104</v>
      </c>
      <c r="D2" s="33"/>
    </row>
    <row r="3" spans="1:4" ht="32.25" customHeight="1" x14ac:dyDescent="0.25">
      <c r="A3" s="34" t="s">
        <v>105</v>
      </c>
      <c r="B3" s="34"/>
      <c r="C3" s="34"/>
      <c r="D3" s="34"/>
    </row>
    <row r="4" spans="1:4" ht="14.45" customHeight="1" x14ac:dyDescent="0.25">
      <c r="A4" s="35" t="s">
        <v>0</v>
      </c>
      <c r="B4" s="37" t="s">
        <v>1</v>
      </c>
      <c r="C4" s="37" t="s">
        <v>2</v>
      </c>
      <c r="D4" s="37" t="s">
        <v>21</v>
      </c>
    </row>
    <row r="5" spans="1:4" ht="18" customHeight="1" x14ac:dyDescent="0.25">
      <c r="A5" s="36"/>
      <c r="B5" s="38"/>
      <c r="C5" s="38"/>
      <c r="D5" s="38"/>
    </row>
    <row r="6" spans="1:4" ht="14.25" customHeight="1" x14ac:dyDescent="0.25">
      <c r="A6" s="29" t="s">
        <v>3</v>
      </c>
      <c r="B6" s="31" t="s">
        <v>106</v>
      </c>
      <c r="C6" s="17" t="s">
        <v>17</v>
      </c>
      <c r="D6" s="24">
        <v>15558.71199</v>
      </c>
    </row>
    <row r="7" spans="1:4" ht="14.25" customHeight="1" x14ac:dyDescent="0.25">
      <c r="A7" s="29"/>
      <c r="B7" s="31"/>
      <c r="C7" s="16" t="s">
        <v>24</v>
      </c>
      <c r="D7" s="15">
        <v>2763.82143</v>
      </c>
    </row>
    <row r="8" spans="1:4" ht="13.5" customHeight="1" x14ac:dyDescent="0.25">
      <c r="A8" s="29"/>
      <c r="B8" s="31"/>
      <c r="C8" s="16" t="s">
        <v>5</v>
      </c>
      <c r="D8" s="24">
        <v>7240.80303</v>
      </c>
    </row>
    <row r="9" spans="1:4" ht="14.25" customHeight="1" x14ac:dyDescent="0.25">
      <c r="A9" s="29"/>
      <c r="B9" s="31"/>
      <c r="C9" s="16" t="s">
        <v>6</v>
      </c>
      <c r="D9" s="24">
        <v>5554.0875299999998</v>
      </c>
    </row>
    <row r="10" spans="1:4" x14ac:dyDescent="0.25">
      <c r="A10" s="29" t="s">
        <v>3</v>
      </c>
      <c r="B10" s="31" t="s">
        <v>37</v>
      </c>
      <c r="C10" s="17" t="s">
        <v>17</v>
      </c>
      <c r="D10" s="11">
        <v>3637.6707999999999</v>
      </c>
    </row>
    <row r="11" spans="1:4" x14ac:dyDescent="0.25">
      <c r="A11" s="29"/>
      <c r="B11" s="31"/>
      <c r="C11" s="16" t="s">
        <v>24</v>
      </c>
      <c r="D11" s="15">
        <v>2763.82143</v>
      </c>
    </row>
    <row r="12" spans="1:4" x14ac:dyDescent="0.25">
      <c r="A12" s="29"/>
      <c r="B12" s="31"/>
      <c r="C12" s="16" t="s">
        <v>5</v>
      </c>
      <c r="D12" s="15">
        <v>165.14060000000001</v>
      </c>
    </row>
    <row r="13" spans="1:4" x14ac:dyDescent="0.25">
      <c r="A13" s="29"/>
      <c r="B13" s="31"/>
      <c r="C13" s="16" t="s">
        <v>6</v>
      </c>
      <c r="D13" s="14">
        <v>708.70876999999996</v>
      </c>
    </row>
    <row r="14" spans="1:4" x14ac:dyDescent="0.25">
      <c r="A14" s="29" t="s">
        <v>39</v>
      </c>
      <c r="B14" s="30" t="s">
        <v>38</v>
      </c>
      <c r="C14" s="17" t="s">
        <v>17</v>
      </c>
      <c r="D14" s="11">
        <v>631.65</v>
      </c>
    </row>
    <row r="15" spans="1:4" x14ac:dyDescent="0.25">
      <c r="A15" s="29"/>
      <c r="B15" s="30"/>
      <c r="C15" s="18" t="s">
        <v>22</v>
      </c>
      <c r="D15" s="15">
        <v>278.81866000000002</v>
      </c>
    </row>
    <row r="16" spans="1:4" x14ac:dyDescent="0.25">
      <c r="A16" s="29"/>
      <c r="B16" s="30"/>
      <c r="C16" s="19" t="s">
        <v>11</v>
      </c>
      <c r="D16" s="15">
        <v>14.674670000000001</v>
      </c>
    </row>
    <row r="17" spans="1:4" x14ac:dyDescent="0.25">
      <c r="A17" s="29"/>
      <c r="B17" s="30"/>
      <c r="C17" s="19" t="s">
        <v>12</v>
      </c>
      <c r="D17" s="14">
        <v>338.15667000000002</v>
      </c>
    </row>
    <row r="18" spans="1:4" x14ac:dyDescent="0.25">
      <c r="A18" s="29" t="s">
        <v>40</v>
      </c>
      <c r="B18" s="30" t="s">
        <v>30</v>
      </c>
      <c r="C18" s="17" t="s">
        <v>17</v>
      </c>
      <c r="D18" s="24">
        <v>3006.0207999999998</v>
      </c>
    </row>
    <row r="19" spans="1:4" x14ac:dyDescent="0.25">
      <c r="A19" s="29"/>
      <c r="B19" s="30"/>
      <c r="C19" s="18" t="s">
        <v>22</v>
      </c>
      <c r="D19" s="24">
        <v>2485.0027700000001</v>
      </c>
    </row>
    <row r="20" spans="1:4" x14ac:dyDescent="0.25">
      <c r="A20" s="29"/>
      <c r="B20" s="30"/>
      <c r="C20" s="19" t="s">
        <v>11</v>
      </c>
      <c r="D20" s="24">
        <v>150.46592999999999</v>
      </c>
    </row>
    <row r="21" spans="1:4" x14ac:dyDescent="0.25">
      <c r="A21" s="29"/>
      <c r="B21" s="30"/>
      <c r="C21" s="19" t="s">
        <v>12</v>
      </c>
      <c r="D21" s="24">
        <v>370.5521</v>
      </c>
    </row>
    <row r="22" spans="1:4" x14ac:dyDescent="0.25">
      <c r="A22" s="29" t="s">
        <v>27</v>
      </c>
      <c r="B22" s="31" t="s">
        <v>31</v>
      </c>
      <c r="C22" s="17" t="s">
        <v>17</v>
      </c>
      <c r="D22" s="12">
        <v>11921.04119</v>
      </c>
    </row>
    <row r="23" spans="1:4" x14ac:dyDescent="0.25">
      <c r="A23" s="29"/>
      <c r="B23" s="31"/>
      <c r="C23" s="16" t="s">
        <v>24</v>
      </c>
      <c r="D23" s="12">
        <v>0</v>
      </c>
    </row>
    <row r="24" spans="1:4" x14ac:dyDescent="0.25">
      <c r="A24" s="29"/>
      <c r="B24" s="31"/>
      <c r="C24" s="16" t="s">
        <v>5</v>
      </c>
      <c r="D24" s="12">
        <v>7075.6624300000003</v>
      </c>
    </row>
    <row r="25" spans="1:4" x14ac:dyDescent="0.25">
      <c r="A25" s="29"/>
      <c r="B25" s="31"/>
      <c r="C25" s="16" t="s">
        <v>6</v>
      </c>
      <c r="D25" s="12">
        <v>4845.3787599999996</v>
      </c>
    </row>
    <row r="26" spans="1:4" x14ac:dyDescent="0.25">
      <c r="A26" s="29" t="s">
        <v>41</v>
      </c>
      <c r="B26" s="30" t="s">
        <v>43</v>
      </c>
      <c r="C26" s="17" t="s">
        <v>17</v>
      </c>
      <c r="D26" s="4">
        <v>7759.7460000000001</v>
      </c>
    </row>
    <row r="27" spans="1:4" ht="15.75" customHeight="1" x14ac:dyDescent="0.25">
      <c r="A27" s="29"/>
      <c r="B27" s="30"/>
      <c r="C27" s="18" t="s">
        <v>22</v>
      </c>
      <c r="D27" s="4">
        <v>0</v>
      </c>
    </row>
    <row r="28" spans="1:4" ht="16.5" customHeight="1" x14ac:dyDescent="0.25">
      <c r="A28" s="29"/>
      <c r="B28" s="30"/>
      <c r="C28" s="19" t="s">
        <v>11</v>
      </c>
      <c r="D28" s="4">
        <v>6983.7713999999996</v>
      </c>
    </row>
    <row r="29" spans="1:4" ht="15.75" customHeight="1" x14ac:dyDescent="0.25">
      <c r="A29" s="29"/>
      <c r="B29" s="30"/>
      <c r="C29" s="19" t="s">
        <v>12</v>
      </c>
      <c r="D29" s="4">
        <v>775.97460000000001</v>
      </c>
    </row>
    <row r="30" spans="1:4" x14ac:dyDescent="0.25">
      <c r="A30" s="29" t="s">
        <v>42</v>
      </c>
      <c r="B30" s="30" t="s">
        <v>66</v>
      </c>
      <c r="C30" s="17" t="s">
        <v>17</v>
      </c>
      <c r="D30" s="4">
        <v>25.9666</v>
      </c>
    </row>
    <row r="31" spans="1:4" x14ac:dyDescent="0.25">
      <c r="A31" s="29"/>
      <c r="B31" s="30"/>
      <c r="C31" s="18" t="s">
        <v>22</v>
      </c>
      <c r="D31" s="4">
        <v>0</v>
      </c>
    </row>
    <row r="32" spans="1:4" x14ac:dyDescent="0.25">
      <c r="A32" s="29"/>
      <c r="B32" s="30"/>
      <c r="C32" s="19" t="s">
        <v>11</v>
      </c>
      <c r="D32" s="4">
        <v>23.606000000000002</v>
      </c>
    </row>
    <row r="33" spans="1:4" x14ac:dyDescent="0.25">
      <c r="A33" s="29"/>
      <c r="B33" s="30"/>
      <c r="C33" s="19" t="s">
        <v>12</v>
      </c>
      <c r="D33" s="4">
        <v>2.3605999999999998</v>
      </c>
    </row>
    <row r="34" spans="1:4" x14ac:dyDescent="0.25">
      <c r="A34" s="39" t="s">
        <v>55</v>
      </c>
      <c r="B34" s="45" t="s">
        <v>65</v>
      </c>
      <c r="C34" s="17" t="s">
        <v>17</v>
      </c>
      <c r="D34" s="4">
        <v>141.92877999999999</v>
      </c>
    </row>
    <row r="35" spans="1:4" x14ac:dyDescent="0.25">
      <c r="A35" s="40"/>
      <c r="B35" s="45"/>
      <c r="C35" s="18" t="s">
        <v>22</v>
      </c>
      <c r="D35" s="4">
        <v>0</v>
      </c>
    </row>
    <row r="36" spans="1:4" x14ac:dyDescent="0.25">
      <c r="A36" s="40"/>
      <c r="B36" s="45"/>
      <c r="C36" s="19" t="s">
        <v>11</v>
      </c>
      <c r="D36" s="4">
        <v>73.651060000000001</v>
      </c>
    </row>
    <row r="37" spans="1:4" x14ac:dyDescent="0.25">
      <c r="A37" s="41"/>
      <c r="B37" s="45"/>
      <c r="C37" s="19" t="s">
        <v>12</v>
      </c>
      <c r="D37" s="4">
        <v>68.277720000000002</v>
      </c>
    </row>
    <row r="38" spans="1:4" ht="15" customHeight="1" x14ac:dyDescent="0.25">
      <c r="A38" s="39" t="s">
        <v>58</v>
      </c>
      <c r="B38" s="45" t="s">
        <v>67</v>
      </c>
      <c r="C38" s="17" t="s">
        <v>17</v>
      </c>
      <c r="D38" s="4">
        <v>65</v>
      </c>
    </row>
    <row r="39" spans="1:4" x14ac:dyDescent="0.25">
      <c r="A39" s="40"/>
      <c r="B39" s="45"/>
      <c r="C39" s="18" t="s">
        <v>22</v>
      </c>
      <c r="D39" s="4">
        <v>0</v>
      </c>
    </row>
    <row r="40" spans="1:4" x14ac:dyDescent="0.25">
      <c r="A40" s="40"/>
      <c r="B40" s="45"/>
      <c r="C40" s="19" t="s">
        <v>11</v>
      </c>
      <c r="D40" s="4">
        <v>21.141999999999999</v>
      </c>
    </row>
    <row r="41" spans="1:4" x14ac:dyDescent="0.25">
      <c r="A41" s="41"/>
      <c r="B41" s="45"/>
      <c r="C41" s="19" t="s">
        <v>12</v>
      </c>
      <c r="D41" s="4">
        <v>43.857999999999997</v>
      </c>
    </row>
    <row r="42" spans="1:4" x14ac:dyDescent="0.25">
      <c r="A42" s="39" t="s">
        <v>86</v>
      </c>
      <c r="B42" s="42" t="s">
        <v>90</v>
      </c>
      <c r="C42" s="17" t="s">
        <v>17</v>
      </c>
      <c r="D42" s="4">
        <v>3957.8530000000001</v>
      </c>
    </row>
    <row r="43" spans="1:4" x14ac:dyDescent="0.25">
      <c r="A43" s="40"/>
      <c r="B43" s="43"/>
      <c r="C43" s="18" t="s">
        <v>22</v>
      </c>
      <c r="D43" s="4">
        <v>0</v>
      </c>
    </row>
    <row r="44" spans="1:4" x14ac:dyDescent="0.25">
      <c r="A44" s="40"/>
      <c r="B44" s="43"/>
      <c r="C44" s="19" t="s">
        <v>11</v>
      </c>
      <c r="D44" s="4">
        <v>0</v>
      </c>
    </row>
    <row r="45" spans="1:4" x14ac:dyDescent="0.25">
      <c r="A45" s="41"/>
      <c r="B45" s="44"/>
      <c r="C45" s="19" t="s">
        <v>12</v>
      </c>
      <c r="D45" s="4">
        <v>3957.8530000000001</v>
      </c>
    </row>
  </sheetData>
  <mergeCells count="27">
    <mergeCell ref="A42:A45"/>
    <mergeCell ref="B42:B45"/>
    <mergeCell ref="A34:A37"/>
    <mergeCell ref="B34:B37"/>
    <mergeCell ref="A38:A41"/>
    <mergeCell ref="B38:B41"/>
    <mergeCell ref="A10:A13"/>
    <mergeCell ref="B10:B13"/>
    <mergeCell ref="A26:A29"/>
    <mergeCell ref="B26:B29"/>
    <mergeCell ref="C1:D1"/>
    <mergeCell ref="A6:A9"/>
    <mergeCell ref="B6:B9"/>
    <mergeCell ref="C2:D2"/>
    <mergeCell ref="A3:D3"/>
    <mergeCell ref="A4:A5"/>
    <mergeCell ref="B4:B5"/>
    <mergeCell ref="C4:C5"/>
    <mergeCell ref="D4:D5"/>
    <mergeCell ref="A30:A33"/>
    <mergeCell ref="B30:B33"/>
    <mergeCell ref="A14:A17"/>
    <mergeCell ref="A18:A21"/>
    <mergeCell ref="B18:B21"/>
    <mergeCell ref="A22:A25"/>
    <mergeCell ref="B22:B25"/>
    <mergeCell ref="B14:B17"/>
  </mergeCells>
  <pageMargins left="0.78740157480314965" right="0.39370078740157483" top="0.39370078740157483" bottom="0.39370078740157483" header="0.31496062992125984" footer="0.31496062992125984"/>
  <pageSetup paperSize="9" scale="8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64"/>
  <sheetViews>
    <sheetView tabSelected="1" topLeftCell="C22" zoomScale="90" zoomScaleNormal="90" workbookViewId="0">
      <selection activeCell="N5" sqref="N5:N6"/>
    </sheetView>
  </sheetViews>
  <sheetFormatPr defaultRowHeight="15" x14ac:dyDescent="0.25"/>
  <cols>
    <col min="1" max="1" width="7.140625" style="8" customWidth="1"/>
    <col min="2" max="2" width="137.28515625" style="8" customWidth="1"/>
    <col min="3" max="3" width="11.42578125" style="8" customWidth="1"/>
    <col min="4" max="4" width="9.28515625" style="8" customWidth="1"/>
    <col min="5" max="5" width="46.42578125" style="8" customWidth="1"/>
    <col min="6" max="6" width="24.140625" style="8" customWidth="1"/>
    <col min="7" max="7" width="17.140625" style="8" customWidth="1"/>
    <col min="8" max="8" width="19.140625" style="8" customWidth="1"/>
    <col min="9" max="9" width="0.42578125" style="8" customWidth="1"/>
    <col min="10" max="10" width="8.85546875" style="8" hidden="1" customWidth="1"/>
    <col min="11" max="11" width="1" style="8" customWidth="1"/>
    <col min="12" max="12" width="11.85546875" style="8" customWidth="1"/>
    <col min="13" max="13" width="17.85546875" style="8" customWidth="1"/>
    <col min="14" max="16384" width="9.140625" style="8"/>
  </cols>
  <sheetData>
    <row r="1" spans="1:13" ht="108.75" customHeight="1" x14ac:dyDescent="0.25">
      <c r="B1" s="86"/>
      <c r="C1" s="86"/>
      <c r="D1" s="86"/>
      <c r="E1" s="86"/>
      <c r="F1" s="6"/>
      <c r="G1" s="32" t="s">
        <v>112</v>
      </c>
      <c r="H1" s="32"/>
      <c r="L1" s="26"/>
      <c r="M1" s="25"/>
    </row>
    <row r="2" spans="1:13" ht="15" customHeight="1" x14ac:dyDescent="0.25">
      <c r="A2" s="82" t="s">
        <v>100</v>
      </c>
      <c r="B2" s="82"/>
      <c r="C2" s="82"/>
      <c r="D2" s="82"/>
      <c r="E2" s="82"/>
      <c r="F2" s="82"/>
      <c r="G2" s="82"/>
      <c r="H2" s="82"/>
      <c r="L2" s="26"/>
      <c r="M2" s="25"/>
    </row>
    <row r="3" spans="1:13" ht="15.75" customHeight="1" x14ac:dyDescent="0.25">
      <c r="A3" s="9"/>
      <c r="B3" s="9"/>
      <c r="C3" s="9"/>
      <c r="D3" s="9"/>
      <c r="E3" s="9"/>
      <c r="F3" s="9"/>
      <c r="G3" s="9"/>
      <c r="H3" s="7" t="s">
        <v>19</v>
      </c>
      <c r="L3" s="26"/>
      <c r="M3" s="25"/>
    </row>
    <row r="4" spans="1:13" ht="15" customHeight="1" x14ac:dyDescent="0.25">
      <c r="A4" s="90" t="s">
        <v>0</v>
      </c>
      <c r="B4" s="83" t="s">
        <v>7</v>
      </c>
      <c r="C4" s="83" t="s">
        <v>14</v>
      </c>
      <c r="D4" s="83"/>
      <c r="E4" s="83" t="s">
        <v>9</v>
      </c>
      <c r="F4" s="83" t="s">
        <v>16</v>
      </c>
      <c r="G4" s="83" t="s">
        <v>4</v>
      </c>
      <c r="H4" s="83" t="s">
        <v>20</v>
      </c>
      <c r="L4" s="26"/>
      <c r="M4" s="25"/>
    </row>
    <row r="5" spans="1:13" x14ac:dyDescent="0.25">
      <c r="A5" s="90"/>
      <c r="B5" s="83"/>
      <c r="C5" s="83" t="s">
        <v>8</v>
      </c>
      <c r="D5" s="83" t="s">
        <v>15</v>
      </c>
      <c r="E5" s="83"/>
      <c r="F5" s="83"/>
      <c r="G5" s="83"/>
      <c r="H5" s="83"/>
      <c r="L5" s="26"/>
      <c r="M5" s="25"/>
    </row>
    <row r="6" spans="1:13" ht="7.5" customHeight="1" x14ac:dyDescent="0.25">
      <c r="A6" s="90"/>
      <c r="B6" s="83"/>
      <c r="C6" s="83"/>
      <c r="D6" s="83"/>
      <c r="E6" s="83"/>
      <c r="F6" s="83"/>
      <c r="G6" s="83"/>
      <c r="H6" s="83"/>
      <c r="L6" s="26"/>
      <c r="M6" s="25"/>
    </row>
    <row r="7" spans="1:13" ht="15" customHeight="1" x14ac:dyDescent="0.25">
      <c r="A7" s="84"/>
      <c r="B7" s="31" t="s">
        <v>106</v>
      </c>
      <c r="C7" s="70" t="s">
        <v>10</v>
      </c>
      <c r="D7" s="70" t="s">
        <v>10</v>
      </c>
      <c r="E7" s="70" t="s">
        <v>110</v>
      </c>
      <c r="F7" s="2" t="s">
        <v>17</v>
      </c>
      <c r="G7" s="24">
        <v>15558.71199</v>
      </c>
      <c r="H7" s="87" t="s">
        <v>28</v>
      </c>
      <c r="L7" s="26"/>
      <c r="M7" s="25"/>
    </row>
    <row r="8" spans="1:13" x14ac:dyDescent="0.25">
      <c r="A8" s="84"/>
      <c r="B8" s="31"/>
      <c r="C8" s="70"/>
      <c r="D8" s="70"/>
      <c r="E8" s="70"/>
      <c r="F8" s="2" t="s">
        <v>22</v>
      </c>
      <c r="G8" s="15">
        <v>2763.82143</v>
      </c>
      <c r="H8" s="88"/>
      <c r="L8" s="26"/>
      <c r="M8" s="25"/>
    </row>
    <row r="9" spans="1:13" x14ac:dyDescent="0.25">
      <c r="A9" s="84"/>
      <c r="B9" s="85"/>
      <c r="C9" s="70"/>
      <c r="D9" s="70"/>
      <c r="E9" s="70"/>
      <c r="F9" s="2" t="s">
        <v>11</v>
      </c>
      <c r="G9" s="24">
        <v>7240.80303</v>
      </c>
      <c r="H9" s="88"/>
      <c r="L9" s="26"/>
      <c r="M9" s="25"/>
    </row>
    <row r="10" spans="1:13" x14ac:dyDescent="0.25">
      <c r="A10" s="84"/>
      <c r="B10" s="85"/>
      <c r="C10" s="70"/>
      <c r="D10" s="70"/>
      <c r="E10" s="70"/>
      <c r="F10" s="2" t="s">
        <v>12</v>
      </c>
      <c r="G10" s="24">
        <v>5554.0875299999998</v>
      </c>
      <c r="H10" s="89"/>
      <c r="L10" s="26"/>
      <c r="M10" s="25"/>
    </row>
    <row r="11" spans="1:13" ht="38.25" customHeight="1" x14ac:dyDescent="0.25">
      <c r="A11" s="57" t="s">
        <v>29</v>
      </c>
      <c r="B11" s="58"/>
      <c r="C11" s="58"/>
      <c r="D11" s="58"/>
      <c r="E11" s="58"/>
      <c r="F11" s="58"/>
      <c r="G11" s="58"/>
      <c r="H11" s="59"/>
      <c r="L11" s="26"/>
      <c r="M11" s="25"/>
    </row>
    <row r="12" spans="1:13" ht="15" customHeight="1" x14ac:dyDescent="0.25">
      <c r="A12" s="56" t="s">
        <v>23</v>
      </c>
      <c r="B12" s="30" t="s">
        <v>26</v>
      </c>
      <c r="C12" s="70" t="s">
        <v>25</v>
      </c>
      <c r="D12" s="47" t="s">
        <v>10</v>
      </c>
      <c r="E12" s="37" t="s">
        <v>110</v>
      </c>
      <c r="F12" s="2" t="s">
        <v>17</v>
      </c>
      <c r="G12" s="11">
        <v>631.65</v>
      </c>
      <c r="H12" s="99" t="s">
        <v>28</v>
      </c>
      <c r="L12" s="26"/>
      <c r="M12" s="25"/>
    </row>
    <row r="13" spans="1:13" x14ac:dyDescent="0.25">
      <c r="A13" s="56"/>
      <c r="B13" s="30"/>
      <c r="C13" s="70"/>
      <c r="D13" s="48"/>
      <c r="E13" s="46"/>
      <c r="F13" s="5" t="s">
        <v>22</v>
      </c>
      <c r="G13" s="15">
        <v>278.81866000000002</v>
      </c>
      <c r="H13" s="100"/>
      <c r="L13" s="26"/>
      <c r="M13" s="25"/>
    </row>
    <row r="14" spans="1:13" x14ac:dyDescent="0.25">
      <c r="A14" s="56"/>
      <c r="B14" s="30"/>
      <c r="C14" s="70"/>
      <c r="D14" s="48"/>
      <c r="E14" s="46"/>
      <c r="F14" s="3" t="s">
        <v>11</v>
      </c>
      <c r="G14" s="15">
        <v>14.674670000000001</v>
      </c>
      <c r="H14" s="100"/>
      <c r="L14" s="26"/>
      <c r="M14" s="25"/>
    </row>
    <row r="15" spans="1:13" x14ac:dyDescent="0.25">
      <c r="A15" s="56"/>
      <c r="B15" s="30"/>
      <c r="C15" s="70"/>
      <c r="D15" s="49"/>
      <c r="E15" s="38"/>
      <c r="F15" s="3" t="s">
        <v>12</v>
      </c>
      <c r="G15" s="14">
        <v>338.15667000000002</v>
      </c>
      <c r="H15" s="100"/>
      <c r="L15" s="26"/>
      <c r="M15" s="25"/>
    </row>
    <row r="16" spans="1:13" ht="13.5" customHeight="1" x14ac:dyDescent="0.25">
      <c r="A16" s="65" t="s">
        <v>71</v>
      </c>
      <c r="B16" s="71" t="s">
        <v>73</v>
      </c>
      <c r="C16" s="70" t="s">
        <v>25</v>
      </c>
      <c r="D16" s="63" t="s">
        <v>44</v>
      </c>
      <c r="E16" s="37">
        <v>2018</v>
      </c>
      <c r="F16" s="2" t="s">
        <v>17</v>
      </c>
      <c r="G16" s="11">
        <v>631.65</v>
      </c>
      <c r="H16" s="101"/>
      <c r="L16" s="26"/>
      <c r="M16" s="25"/>
    </row>
    <row r="17" spans="1:13" ht="15" customHeight="1" x14ac:dyDescent="0.25">
      <c r="A17" s="65"/>
      <c r="B17" s="71"/>
      <c r="C17" s="70"/>
      <c r="D17" s="64"/>
      <c r="E17" s="46"/>
      <c r="F17" s="5" t="s">
        <v>22</v>
      </c>
      <c r="G17" s="15">
        <v>278.81866000000002</v>
      </c>
      <c r="H17" s="101"/>
      <c r="L17" s="26"/>
      <c r="M17" s="25"/>
    </row>
    <row r="18" spans="1:13" ht="16.5" customHeight="1" x14ac:dyDescent="0.25">
      <c r="A18" s="65"/>
      <c r="B18" s="71"/>
      <c r="C18" s="70"/>
      <c r="D18" s="64"/>
      <c r="E18" s="46"/>
      <c r="F18" s="3" t="s">
        <v>11</v>
      </c>
      <c r="G18" s="15">
        <v>14.674670000000001</v>
      </c>
      <c r="H18" s="101"/>
      <c r="L18" s="26"/>
      <c r="M18" s="25"/>
    </row>
    <row r="19" spans="1:13" ht="14.25" customHeight="1" x14ac:dyDescent="0.25">
      <c r="A19" s="65"/>
      <c r="B19" s="71"/>
      <c r="C19" s="70"/>
      <c r="D19" s="72"/>
      <c r="E19" s="38"/>
      <c r="F19" s="3" t="s">
        <v>12</v>
      </c>
      <c r="G19" s="14">
        <v>338.15667000000002</v>
      </c>
      <c r="H19" s="101"/>
      <c r="L19" s="26"/>
      <c r="M19" s="25"/>
    </row>
    <row r="20" spans="1:13" x14ac:dyDescent="0.25">
      <c r="A20" s="60" t="s">
        <v>18</v>
      </c>
      <c r="B20" s="73" t="s">
        <v>76</v>
      </c>
      <c r="C20" s="37" t="s">
        <v>25</v>
      </c>
      <c r="D20" s="63">
        <v>6910</v>
      </c>
      <c r="E20" s="37" t="s">
        <v>110</v>
      </c>
      <c r="F20" s="2" t="s">
        <v>17</v>
      </c>
      <c r="G20" s="24">
        <v>3006.0207999999998</v>
      </c>
      <c r="H20" s="101"/>
      <c r="L20" s="26"/>
      <c r="M20" s="25"/>
    </row>
    <row r="21" spans="1:13" x14ac:dyDescent="0.25">
      <c r="A21" s="61"/>
      <c r="B21" s="74"/>
      <c r="C21" s="46"/>
      <c r="D21" s="64"/>
      <c r="E21" s="46"/>
      <c r="F21" s="5" t="s">
        <v>22</v>
      </c>
      <c r="G21" s="24">
        <v>2485.0027700000001</v>
      </c>
      <c r="H21" s="101"/>
      <c r="L21" s="26"/>
      <c r="M21" s="25"/>
    </row>
    <row r="22" spans="1:13" x14ac:dyDescent="0.25">
      <c r="A22" s="61"/>
      <c r="B22" s="74"/>
      <c r="C22" s="46"/>
      <c r="D22" s="64"/>
      <c r="E22" s="46"/>
      <c r="F22" s="3" t="s">
        <v>11</v>
      </c>
      <c r="G22" s="24">
        <v>150.46592999999999</v>
      </c>
      <c r="H22" s="101"/>
      <c r="L22" s="26"/>
      <c r="M22" s="25"/>
    </row>
    <row r="23" spans="1:13" x14ac:dyDescent="0.25">
      <c r="A23" s="62"/>
      <c r="B23" s="75"/>
      <c r="C23" s="38"/>
      <c r="D23" s="72"/>
      <c r="E23" s="38"/>
      <c r="F23" s="3" t="s">
        <v>12</v>
      </c>
      <c r="G23" s="24">
        <v>370.5521</v>
      </c>
      <c r="H23" s="101"/>
      <c r="L23" s="26"/>
      <c r="M23" s="25"/>
    </row>
    <row r="24" spans="1:13" x14ac:dyDescent="0.25">
      <c r="A24" s="60" t="s">
        <v>72</v>
      </c>
      <c r="B24" s="53" t="s">
        <v>77</v>
      </c>
      <c r="C24" s="37" t="s">
        <v>74</v>
      </c>
      <c r="D24" s="63" t="s">
        <v>45</v>
      </c>
      <c r="E24" s="37">
        <v>2018</v>
      </c>
      <c r="F24" s="2" t="s">
        <v>17</v>
      </c>
      <c r="G24" s="20">
        <v>147.4804</v>
      </c>
      <c r="H24" s="101"/>
      <c r="L24" s="26"/>
      <c r="M24" s="25"/>
    </row>
    <row r="25" spans="1:13" x14ac:dyDescent="0.25">
      <c r="A25" s="76"/>
      <c r="B25" s="78"/>
      <c r="C25" s="80"/>
      <c r="D25" s="80"/>
      <c r="E25" s="80"/>
      <c r="F25" s="5" t="s">
        <v>22</v>
      </c>
      <c r="G25" s="20">
        <v>139.40933999999999</v>
      </c>
      <c r="H25" s="101"/>
      <c r="L25" s="26"/>
      <c r="M25" s="25"/>
    </row>
    <row r="26" spans="1:13" x14ac:dyDescent="0.25">
      <c r="A26" s="76"/>
      <c r="B26" s="78"/>
      <c r="C26" s="80"/>
      <c r="D26" s="80"/>
      <c r="E26" s="80"/>
      <c r="F26" s="3" t="s">
        <v>11</v>
      </c>
      <c r="G26" s="20">
        <v>7.3373299999999997</v>
      </c>
      <c r="H26" s="101"/>
      <c r="L26" s="27">
        <v>147.4804</v>
      </c>
      <c r="M26" s="25"/>
    </row>
    <row r="27" spans="1:13" x14ac:dyDescent="0.25">
      <c r="A27" s="77"/>
      <c r="B27" s="79"/>
      <c r="C27" s="81"/>
      <c r="D27" s="81"/>
      <c r="E27" s="81"/>
      <c r="F27" s="3" t="s">
        <v>12</v>
      </c>
      <c r="G27" s="20">
        <v>0.73372999999999999</v>
      </c>
      <c r="H27" s="101"/>
      <c r="L27" s="27">
        <v>139.40933999999999</v>
      </c>
      <c r="M27" s="25"/>
    </row>
    <row r="28" spans="1:13" ht="14.25" customHeight="1" x14ac:dyDescent="0.25">
      <c r="A28" s="56" t="s">
        <v>13</v>
      </c>
      <c r="B28" s="71" t="s">
        <v>70</v>
      </c>
      <c r="C28" s="70" t="s">
        <v>25</v>
      </c>
      <c r="D28" s="63" t="s">
        <v>69</v>
      </c>
      <c r="E28" s="37">
        <v>2019</v>
      </c>
      <c r="F28" s="2" t="s">
        <v>17</v>
      </c>
      <c r="G28" s="20">
        <v>147.4804</v>
      </c>
      <c r="H28" s="101"/>
      <c r="L28" s="27">
        <v>7.3373299999999997</v>
      </c>
      <c r="M28" s="25"/>
    </row>
    <row r="29" spans="1:13" ht="14.25" customHeight="1" x14ac:dyDescent="0.25">
      <c r="A29" s="56"/>
      <c r="B29" s="71"/>
      <c r="C29" s="70"/>
      <c r="D29" s="64"/>
      <c r="E29" s="46"/>
      <c r="F29" s="5" t="s">
        <v>22</v>
      </c>
      <c r="G29" s="20">
        <v>139.40933999999999</v>
      </c>
      <c r="H29" s="101"/>
      <c r="L29" s="27">
        <v>0.73372999999999999</v>
      </c>
      <c r="M29" s="107" t="e">
        <f>SUM(#REF!)</f>
        <v>#REF!</v>
      </c>
    </row>
    <row r="30" spans="1:13" ht="13.5" customHeight="1" x14ac:dyDescent="0.25">
      <c r="A30" s="56"/>
      <c r="B30" s="71"/>
      <c r="C30" s="70"/>
      <c r="D30" s="64"/>
      <c r="E30" s="46"/>
      <c r="F30" s="3" t="s">
        <v>11</v>
      </c>
      <c r="G30" s="20">
        <v>7.3373299999999997</v>
      </c>
      <c r="H30" s="101"/>
      <c r="L30" s="26"/>
      <c r="M30" s="25"/>
    </row>
    <row r="31" spans="1:13" ht="14.25" customHeight="1" x14ac:dyDescent="0.25">
      <c r="A31" s="56"/>
      <c r="B31" s="71"/>
      <c r="C31" s="70"/>
      <c r="D31" s="72"/>
      <c r="E31" s="38"/>
      <c r="F31" s="3" t="s">
        <v>12</v>
      </c>
      <c r="G31" s="20">
        <v>0.73372999999999999</v>
      </c>
      <c r="H31" s="101"/>
      <c r="L31" s="26"/>
      <c r="M31" s="25"/>
    </row>
    <row r="32" spans="1:13" ht="12.75" customHeight="1" x14ac:dyDescent="0.25">
      <c r="A32" s="56" t="s">
        <v>46</v>
      </c>
      <c r="B32" s="71" t="s">
        <v>78</v>
      </c>
      <c r="C32" s="70" t="s">
        <v>25</v>
      </c>
      <c r="D32" s="63" t="s">
        <v>68</v>
      </c>
      <c r="E32" s="37">
        <v>2019</v>
      </c>
      <c r="F32" s="2" t="s">
        <v>17</v>
      </c>
      <c r="G32" s="15">
        <v>155.54</v>
      </c>
      <c r="H32" s="101"/>
      <c r="L32" s="26"/>
      <c r="M32" s="25"/>
    </row>
    <row r="33" spans="1:13" ht="12.75" customHeight="1" x14ac:dyDescent="0.25">
      <c r="A33" s="56"/>
      <c r="B33" s="71"/>
      <c r="C33" s="70"/>
      <c r="D33" s="64"/>
      <c r="E33" s="46"/>
      <c r="F33" s="5" t="s">
        <v>22</v>
      </c>
      <c r="G33" s="15">
        <v>140</v>
      </c>
      <c r="H33" s="101"/>
      <c r="L33" s="26"/>
      <c r="M33" s="25"/>
    </row>
    <row r="34" spans="1:13" ht="15" customHeight="1" x14ac:dyDescent="0.25">
      <c r="A34" s="56"/>
      <c r="B34" s="71"/>
      <c r="C34" s="70"/>
      <c r="D34" s="64"/>
      <c r="E34" s="46"/>
      <c r="F34" s="3" t="s">
        <v>11</v>
      </c>
      <c r="G34" s="15">
        <v>1.4</v>
      </c>
      <c r="H34" s="101"/>
      <c r="L34" s="26"/>
      <c r="M34" s="25"/>
    </row>
    <row r="35" spans="1:13" ht="15" customHeight="1" x14ac:dyDescent="0.25">
      <c r="A35" s="56"/>
      <c r="B35" s="71"/>
      <c r="C35" s="70"/>
      <c r="D35" s="72"/>
      <c r="E35" s="38"/>
      <c r="F35" s="3" t="s">
        <v>12</v>
      </c>
      <c r="G35" s="15">
        <v>14.14</v>
      </c>
      <c r="H35" s="101"/>
      <c r="L35" s="26"/>
      <c r="M35" s="25"/>
    </row>
    <row r="36" spans="1:13" ht="13.5" customHeight="1" x14ac:dyDescent="0.25">
      <c r="A36" s="56" t="s">
        <v>75</v>
      </c>
      <c r="B36" s="71" t="s">
        <v>79</v>
      </c>
      <c r="C36" s="70" t="s">
        <v>25</v>
      </c>
      <c r="D36" s="63" t="s">
        <v>80</v>
      </c>
      <c r="E36" s="37">
        <v>2019</v>
      </c>
      <c r="F36" s="2" t="s">
        <v>17</v>
      </c>
      <c r="G36" s="15">
        <v>355.52</v>
      </c>
      <c r="H36" s="101"/>
      <c r="L36" s="26"/>
      <c r="M36" s="25"/>
    </row>
    <row r="37" spans="1:13" ht="16.5" customHeight="1" x14ac:dyDescent="0.25">
      <c r="A37" s="56"/>
      <c r="B37" s="71"/>
      <c r="C37" s="70"/>
      <c r="D37" s="64"/>
      <c r="E37" s="46"/>
      <c r="F37" s="5" t="s">
        <v>22</v>
      </c>
      <c r="G37" s="15">
        <v>320</v>
      </c>
      <c r="H37" s="101"/>
      <c r="L37" s="26"/>
      <c r="M37" s="25"/>
    </row>
    <row r="38" spans="1:13" ht="13.5" customHeight="1" x14ac:dyDescent="0.25">
      <c r="A38" s="56"/>
      <c r="B38" s="71"/>
      <c r="C38" s="70"/>
      <c r="D38" s="64"/>
      <c r="E38" s="46"/>
      <c r="F38" s="3" t="s">
        <v>11</v>
      </c>
      <c r="G38" s="15">
        <v>3.2</v>
      </c>
      <c r="H38" s="101"/>
      <c r="L38" s="26"/>
      <c r="M38" s="25"/>
    </row>
    <row r="39" spans="1:13" ht="12.75" customHeight="1" x14ac:dyDescent="0.25">
      <c r="A39" s="56"/>
      <c r="B39" s="71"/>
      <c r="C39" s="70"/>
      <c r="D39" s="72"/>
      <c r="E39" s="38"/>
      <c r="F39" s="3" t="s">
        <v>12</v>
      </c>
      <c r="G39" s="21">
        <v>32.32</v>
      </c>
      <c r="H39" s="101"/>
      <c r="L39" s="26"/>
      <c r="M39" s="25"/>
    </row>
    <row r="40" spans="1:13" ht="12.75" customHeight="1" x14ac:dyDescent="0.25">
      <c r="A40" s="56" t="s">
        <v>91</v>
      </c>
      <c r="B40" s="71" t="s">
        <v>70</v>
      </c>
      <c r="C40" s="70" t="s">
        <v>25</v>
      </c>
      <c r="D40" s="63" t="s">
        <v>92</v>
      </c>
      <c r="E40" s="37">
        <v>2020</v>
      </c>
      <c r="F40" s="2" t="s">
        <v>17</v>
      </c>
      <c r="G40" s="20">
        <v>600</v>
      </c>
      <c r="H40" s="101"/>
      <c r="L40" s="26"/>
      <c r="M40" s="25"/>
    </row>
    <row r="41" spans="1:13" ht="12.75" customHeight="1" x14ac:dyDescent="0.25">
      <c r="A41" s="56"/>
      <c r="B41" s="71"/>
      <c r="C41" s="70"/>
      <c r="D41" s="64"/>
      <c r="E41" s="46"/>
      <c r="F41" s="5" t="s">
        <v>22</v>
      </c>
      <c r="G41" s="23">
        <v>448.71129000000002</v>
      </c>
      <c r="H41" s="101"/>
      <c r="L41" s="26"/>
      <c r="M41" s="25"/>
    </row>
    <row r="42" spans="1:13" ht="12.75" customHeight="1" x14ac:dyDescent="0.25">
      <c r="A42" s="56"/>
      <c r="B42" s="71"/>
      <c r="C42" s="70"/>
      <c r="D42" s="64"/>
      <c r="E42" s="46"/>
      <c r="F42" s="3" t="s">
        <v>11</v>
      </c>
      <c r="G42" s="24">
        <v>50.938519999999997</v>
      </c>
      <c r="H42" s="101"/>
      <c r="L42" s="26"/>
      <c r="M42" s="25"/>
    </row>
    <row r="43" spans="1:13" ht="12.75" customHeight="1" x14ac:dyDescent="0.25">
      <c r="A43" s="56"/>
      <c r="B43" s="71"/>
      <c r="C43" s="70"/>
      <c r="D43" s="72"/>
      <c r="E43" s="38"/>
      <c r="F43" s="3" t="s">
        <v>12</v>
      </c>
      <c r="G43" s="24">
        <v>100.35019</v>
      </c>
      <c r="H43" s="101"/>
      <c r="L43" s="26"/>
      <c r="M43" s="25"/>
    </row>
    <row r="44" spans="1:13" ht="12.75" customHeight="1" x14ac:dyDescent="0.25">
      <c r="A44" s="56" t="s">
        <v>96</v>
      </c>
      <c r="B44" s="71" t="s">
        <v>70</v>
      </c>
      <c r="C44" s="70" t="s">
        <v>25</v>
      </c>
      <c r="D44" s="63" t="s">
        <v>97</v>
      </c>
      <c r="E44" s="37">
        <v>2021</v>
      </c>
      <c r="F44" s="2" t="s">
        <v>17</v>
      </c>
      <c r="G44" s="20">
        <v>500</v>
      </c>
      <c r="H44" s="101"/>
      <c r="L44" s="26"/>
      <c r="M44" s="25"/>
    </row>
    <row r="45" spans="1:13" ht="12.75" customHeight="1" x14ac:dyDescent="0.25">
      <c r="A45" s="56"/>
      <c r="B45" s="71"/>
      <c r="C45" s="70"/>
      <c r="D45" s="64"/>
      <c r="E45" s="46"/>
      <c r="F45" s="5" t="s">
        <v>22</v>
      </c>
      <c r="G45" s="23">
        <v>433.34082999999998</v>
      </c>
      <c r="H45" s="101"/>
      <c r="L45" s="26"/>
      <c r="M45" s="25"/>
    </row>
    <row r="46" spans="1:13" ht="12.75" customHeight="1" x14ac:dyDescent="0.25">
      <c r="A46" s="56"/>
      <c r="B46" s="71"/>
      <c r="C46" s="70"/>
      <c r="D46" s="64"/>
      <c r="E46" s="46"/>
      <c r="F46" s="3" t="s">
        <v>11</v>
      </c>
      <c r="G46" s="24">
        <v>32.884030000000003</v>
      </c>
      <c r="H46" s="101"/>
      <c r="L46" s="26"/>
      <c r="M46" s="25"/>
    </row>
    <row r="47" spans="1:13" ht="12.75" customHeight="1" x14ac:dyDescent="0.25">
      <c r="A47" s="56"/>
      <c r="B47" s="71"/>
      <c r="C47" s="70"/>
      <c r="D47" s="72"/>
      <c r="E47" s="38"/>
      <c r="F47" s="3" t="s">
        <v>12</v>
      </c>
      <c r="G47" s="24">
        <v>33.77514</v>
      </c>
      <c r="H47" s="101"/>
      <c r="L47" s="26"/>
      <c r="M47" s="25"/>
    </row>
    <row r="48" spans="1:13" ht="12.75" customHeight="1" x14ac:dyDescent="0.25">
      <c r="A48" s="56" t="s">
        <v>98</v>
      </c>
      <c r="B48" s="71" t="s">
        <v>102</v>
      </c>
      <c r="C48" s="70" t="s">
        <v>25</v>
      </c>
      <c r="D48" s="63" t="s">
        <v>107</v>
      </c>
      <c r="E48" s="37">
        <v>2022</v>
      </c>
      <c r="F48" s="2" t="s">
        <v>17</v>
      </c>
      <c r="G48" s="20">
        <v>500</v>
      </c>
      <c r="H48" s="101"/>
      <c r="L48" s="26"/>
      <c r="M48" s="25"/>
    </row>
    <row r="49" spans="1:13" ht="12.75" customHeight="1" x14ac:dyDescent="0.25">
      <c r="A49" s="56"/>
      <c r="B49" s="71"/>
      <c r="C49" s="70"/>
      <c r="D49" s="64"/>
      <c r="E49" s="46"/>
      <c r="F49" s="5" t="s">
        <v>22</v>
      </c>
      <c r="G49" s="23">
        <v>393.64341000000002</v>
      </c>
      <c r="H49" s="101"/>
      <c r="L49" s="26"/>
      <c r="M49" s="25"/>
    </row>
    <row r="50" spans="1:13" ht="12.75" customHeight="1" x14ac:dyDescent="0.25">
      <c r="A50" s="56"/>
      <c r="B50" s="71"/>
      <c r="C50" s="70"/>
      <c r="D50" s="64"/>
      <c r="E50" s="46"/>
      <c r="F50" s="3" t="s">
        <v>11</v>
      </c>
      <c r="G50" s="24">
        <v>23.844290000000001</v>
      </c>
      <c r="H50" s="101"/>
      <c r="L50" s="26"/>
      <c r="M50" s="25"/>
    </row>
    <row r="51" spans="1:13" ht="12.75" customHeight="1" x14ac:dyDescent="0.25">
      <c r="A51" s="56"/>
      <c r="B51" s="71"/>
      <c r="C51" s="70"/>
      <c r="D51" s="72"/>
      <c r="E51" s="38"/>
      <c r="F51" s="3" t="s">
        <v>12</v>
      </c>
      <c r="G51" s="24">
        <v>82.512299999999996</v>
      </c>
      <c r="H51" s="101"/>
      <c r="L51" s="26"/>
      <c r="M51" s="25"/>
    </row>
    <row r="52" spans="1:13" ht="12.75" customHeight="1" x14ac:dyDescent="0.25">
      <c r="A52" s="56" t="s">
        <v>101</v>
      </c>
      <c r="B52" s="71" t="s">
        <v>103</v>
      </c>
      <c r="C52" s="70" t="s">
        <v>108</v>
      </c>
      <c r="D52" s="63" t="s">
        <v>109</v>
      </c>
      <c r="E52" s="37">
        <v>2023</v>
      </c>
      <c r="F52" s="2" t="s">
        <v>17</v>
      </c>
      <c r="G52" s="20">
        <v>600</v>
      </c>
      <c r="H52" s="101"/>
      <c r="L52" s="26"/>
      <c r="M52" s="25"/>
    </row>
    <row r="53" spans="1:13" ht="12.75" customHeight="1" x14ac:dyDescent="0.25">
      <c r="A53" s="56"/>
      <c r="B53" s="71"/>
      <c r="C53" s="70"/>
      <c r="D53" s="64"/>
      <c r="E53" s="46"/>
      <c r="F53" s="5" t="s">
        <v>22</v>
      </c>
      <c r="G53" s="23">
        <v>470.48856000000001</v>
      </c>
      <c r="H53" s="101"/>
      <c r="L53" s="26"/>
      <c r="M53" s="25"/>
    </row>
    <row r="54" spans="1:13" ht="12.75" customHeight="1" x14ac:dyDescent="0.25">
      <c r="A54" s="56"/>
      <c r="B54" s="71"/>
      <c r="C54" s="70"/>
      <c r="D54" s="64"/>
      <c r="E54" s="46"/>
      <c r="F54" s="3" t="s">
        <v>11</v>
      </c>
      <c r="G54" s="24">
        <v>23.524429999999999</v>
      </c>
      <c r="H54" s="101"/>
      <c r="L54" s="26"/>
      <c r="M54" s="25"/>
    </row>
    <row r="55" spans="1:13" ht="12.75" customHeight="1" x14ac:dyDescent="0.25">
      <c r="A55" s="56"/>
      <c r="B55" s="71"/>
      <c r="C55" s="70"/>
      <c r="D55" s="72"/>
      <c r="E55" s="38"/>
      <c r="F55" s="3" t="s">
        <v>12</v>
      </c>
      <c r="G55" s="24">
        <v>105.98701</v>
      </c>
      <c r="H55" s="102"/>
      <c r="L55" s="26"/>
      <c r="M55" s="25"/>
    </row>
    <row r="56" spans="1:13" ht="27.75" customHeight="1" x14ac:dyDescent="0.25">
      <c r="A56" s="57" t="s">
        <v>31</v>
      </c>
      <c r="B56" s="58"/>
      <c r="C56" s="58"/>
      <c r="D56" s="58"/>
      <c r="E56" s="58"/>
      <c r="F56" s="58"/>
      <c r="G56" s="58"/>
      <c r="H56" s="59"/>
      <c r="L56" s="26"/>
      <c r="M56" s="25"/>
    </row>
    <row r="57" spans="1:13" ht="18" customHeight="1" x14ac:dyDescent="0.25">
      <c r="A57" s="60" t="s">
        <v>32</v>
      </c>
      <c r="B57" s="42" t="s">
        <v>33</v>
      </c>
      <c r="C57" s="37" t="s">
        <v>25</v>
      </c>
      <c r="D57" s="47" t="s">
        <v>49</v>
      </c>
      <c r="E57" s="37" t="s">
        <v>82</v>
      </c>
      <c r="F57" s="2" t="s">
        <v>17</v>
      </c>
      <c r="G57" s="12">
        <v>7759.7460000000001</v>
      </c>
      <c r="H57" s="103" t="s">
        <v>28</v>
      </c>
      <c r="L57" s="26"/>
      <c r="M57" s="25"/>
    </row>
    <row r="58" spans="1:13" ht="17.25" customHeight="1" x14ac:dyDescent="0.25">
      <c r="A58" s="61"/>
      <c r="B58" s="43"/>
      <c r="C58" s="46"/>
      <c r="D58" s="48"/>
      <c r="E58" s="46"/>
      <c r="F58" s="5" t="s">
        <v>22</v>
      </c>
      <c r="G58" s="12">
        <v>0</v>
      </c>
      <c r="H58" s="104"/>
      <c r="L58" s="28">
        <f t="shared" ref="L58:L61" si="0">G12</f>
        <v>631.65</v>
      </c>
      <c r="M58" s="25"/>
    </row>
    <row r="59" spans="1:13" ht="18" customHeight="1" x14ac:dyDescent="0.25">
      <c r="A59" s="61"/>
      <c r="B59" s="43"/>
      <c r="C59" s="46"/>
      <c r="D59" s="48"/>
      <c r="E59" s="46"/>
      <c r="F59" s="3" t="s">
        <v>11</v>
      </c>
      <c r="G59" s="12">
        <v>6983.7713999999996</v>
      </c>
      <c r="H59" s="104"/>
      <c r="L59" s="28">
        <f t="shared" si="0"/>
        <v>278.81866000000002</v>
      </c>
      <c r="M59" s="25"/>
    </row>
    <row r="60" spans="1:13" ht="19.5" customHeight="1" x14ac:dyDescent="0.25">
      <c r="A60" s="62"/>
      <c r="B60" s="44"/>
      <c r="C60" s="38"/>
      <c r="D60" s="49"/>
      <c r="E60" s="38"/>
      <c r="F60" s="3" t="s">
        <v>12</v>
      </c>
      <c r="G60" s="12">
        <v>775.97460000000001</v>
      </c>
      <c r="H60" s="104"/>
      <c r="L60" s="28">
        <f t="shared" si="0"/>
        <v>14.674670000000001</v>
      </c>
      <c r="M60" s="25"/>
    </row>
    <row r="61" spans="1:13" ht="15.75" customHeight="1" x14ac:dyDescent="0.25">
      <c r="A61" s="50" t="s">
        <v>34</v>
      </c>
      <c r="B61" s="53" t="s">
        <v>47</v>
      </c>
      <c r="C61" s="37" t="s">
        <v>25</v>
      </c>
      <c r="D61" s="47" t="s">
        <v>48</v>
      </c>
      <c r="E61" s="37">
        <v>2018</v>
      </c>
      <c r="F61" s="2" t="s">
        <v>17</v>
      </c>
      <c r="G61" s="12">
        <v>3370</v>
      </c>
      <c r="H61" s="104"/>
      <c r="L61" s="28">
        <f t="shared" si="0"/>
        <v>338.15667000000002</v>
      </c>
      <c r="M61" s="25"/>
    </row>
    <row r="62" spans="1:13" ht="16.5" customHeight="1" x14ac:dyDescent="0.25">
      <c r="A62" s="51"/>
      <c r="B62" s="54"/>
      <c r="C62" s="46"/>
      <c r="D62" s="48"/>
      <c r="E62" s="46"/>
      <c r="F62" s="5" t="s">
        <v>22</v>
      </c>
      <c r="G62" s="12">
        <v>0</v>
      </c>
      <c r="H62" s="104"/>
      <c r="L62" s="26"/>
      <c r="M62" s="25"/>
    </row>
    <row r="63" spans="1:13" ht="15.75" customHeight="1" x14ac:dyDescent="0.25">
      <c r="A63" s="51"/>
      <c r="B63" s="54"/>
      <c r="C63" s="46"/>
      <c r="D63" s="48"/>
      <c r="E63" s="46"/>
      <c r="F63" s="3" t="s">
        <v>11</v>
      </c>
      <c r="G63" s="12">
        <v>3033</v>
      </c>
      <c r="H63" s="104"/>
      <c r="L63" s="26"/>
      <c r="M63" s="25"/>
    </row>
    <row r="64" spans="1:13" ht="15.75" customHeight="1" x14ac:dyDescent="0.25">
      <c r="A64" s="52"/>
      <c r="B64" s="55"/>
      <c r="C64" s="38"/>
      <c r="D64" s="49"/>
      <c r="E64" s="38"/>
      <c r="F64" s="3" t="s">
        <v>12</v>
      </c>
      <c r="G64" s="12">
        <v>337</v>
      </c>
      <c r="H64" s="104"/>
      <c r="L64" s="26"/>
      <c r="M64" s="25"/>
    </row>
    <row r="65" spans="1:13" ht="15.75" customHeight="1" x14ac:dyDescent="0.25">
      <c r="A65" s="66" t="s">
        <v>81</v>
      </c>
      <c r="B65" s="93" t="s">
        <v>84</v>
      </c>
      <c r="C65" s="96" t="s">
        <v>25</v>
      </c>
      <c r="D65" s="47" t="s">
        <v>83</v>
      </c>
      <c r="E65" s="96">
        <v>2019</v>
      </c>
      <c r="F65" s="22" t="s">
        <v>17</v>
      </c>
      <c r="G65" s="12">
        <v>4389.7460000000001</v>
      </c>
      <c r="H65" s="104"/>
      <c r="L65" s="26"/>
      <c r="M65" s="25"/>
    </row>
    <row r="66" spans="1:13" ht="15.75" customHeight="1" x14ac:dyDescent="0.25">
      <c r="A66" s="67"/>
      <c r="B66" s="94"/>
      <c r="C66" s="97"/>
      <c r="D66" s="48"/>
      <c r="E66" s="97"/>
      <c r="F66" s="3" t="s">
        <v>22</v>
      </c>
      <c r="G66" s="12">
        <v>0</v>
      </c>
      <c r="H66" s="104"/>
      <c r="L66" s="26"/>
      <c r="M66" s="25"/>
    </row>
    <row r="67" spans="1:13" ht="15.75" customHeight="1" x14ac:dyDescent="0.25">
      <c r="A67" s="67"/>
      <c r="B67" s="94"/>
      <c r="C67" s="97"/>
      <c r="D67" s="48"/>
      <c r="E67" s="97"/>
      <c r="F67" s="3" t="s">
        <v>11</v>
      </c>
      <c r="G67" s="12">
        <v>3950.7714000000001</v>
      </c>
      <c r="H67" s="104"/>
      <c r="L67" s="26"/>
      <c r="M67" s="25"/>
    </row>
    <row r="68" spans="1:13" ht="15.75" customHeight="1" x14ac:dyDescent="0.25">
      <c r="A68" s="68"/>
      <c r="B68" s="95"/>
      <c r="C68" s="98"/>
      <c r="D68" s="49"/>
      <c r="E68" s="98"/>
      <c r="F68" s="3" t="s">
        <v>12</v>
      </c>
      <c r="G68" s="12">
        <v>438.97460000000001</v>
      </c>
      <c r="H68" s="104"/>
      <c r="L68" s="26"/>
      <c r="M68" s="25"/>
    </row>
    <row r="69" spans="1:13" x14ac:dyDescent="0.25">
      <c r="A69" s="60" t="s">
        <v>53</v>
      </c>
      <c r="B69" s="45" t="s">
        <v>50</v>
      </c>
      <c r="C69" s="37" t="s">
        <v>52</v>
      </c>
      <c r="D69" s="63" t="s">
        <v>45</v>
      </c>
      <c r="E69" s="37">
        <v>2019</v>
      </c>
      <c r="F69" s="2" t="s">
        <v>17</v>
      </c>
      <c r="G69" s="12">
        <v>25.9666</v>
      </c>
      <c r="H69" s="104"/>
      <c r="L69" s="26"/>
      <c r="M69" s="25"/>
    </row>
    <row r="70" spans="1:13" x14ac:dyDescent="0.25">
      <c r="A70" s="61"/>
      <c r="B70" s="45"/>
      <c r="C70" s="46"/>
      <c r="D70" s="64"/>
      <c r="E70" s="46"/>
      <c r="F70" s="5" t="s">
        <v>22</v>
      </c>
      <c r="G70" s="12">
        <v>0</v>
      </c>
      <c r="H70" s="104"/>
      <c r="L70" s="26"/>
      <c r="M70" s="25"/>
    </row>
    <row r="71" spans="1:13" x14ac:dyDescent="0.25">
      <c r="A71" s="61"/>
      <c r="B71" s="45"/>
      <c r="C71" s="46"/>
      <c r="D71" s="64"/>
      <c r="E71" s="46"/>
      <c r="F71" s="3" t="s">
        <v>11</v>
      </c>
      <c r="G71" s="12">
        <v>23.606000000000002</v>
      </c>
      <c r="H71" s="104"/>
      <c r="L71" s="26"/>
      <c r="M71" s="25"/>
    </row>
    <row r="72" spans="1:13" ht="14.25" customHeight="1" x14ac:dyDescent="0.25">
      <c r="A72" s="62"/>
      <c r="B72" s="45"/>
      <c r="C72" s="38"/>
      <c r="D72" s="72"/>
      <c r="E72" s="38"/>
      <c r="F72" s="3" t="s">
        <v>12</v>
      </c>
      <c r="G72" s="12">
        <v>2.3605999999999998</v>
      </c>
      <c r="H72" s="104"/>
      <c r="L72" s="26"/>
      <c r="M72" s="25"/>
    </row>
    <row r="73" spans="1:13" ht="15" hidden="1" customHeight="1" x14ac:dyDescent="0.25">
      <c r="A73" s="65" t="s">
        <v>35</v>
      </c>
      <c r="B73" s="45"/>
      <c r="C73" s="37" t="s">
        <v>36</v>
      </c>
      <c r="D73" s="63">
        <v>28</v>
      </c>
      <c r="E73" s="37">
        <v>2019</v>
      </c>
      <c r="F73" s="2" t="s">
        <v>17</v>
      </c>
      <c r="G73" s="12">
        <v>2520</v>
      </c>
      <c r="H73" s="104"/>
      <c r="L73" s="26"/>
      <c r="M73" s="25"/>
    </row>
    <row r="74" spans="1:13" ht="15" hidden="1" customHeight="1" x14ac:dyDescent="0.25">
      <c r="A74" s="65"/>
      <c r="B74" s="45"/>
      <c r="C74" s="46"/>
      <c r="D74" s="64"/>
      <c r="E74" s="46"/>
      <c r="F74" s="5" t="s">
        <v>22</v>
      </c>
      <c r="G74" s="12">
        <v>0</v>
      </c>
      <c r="H74" s="104"/>
      <c r="L74" s="26"/>
      <c r="M74" s="25"/>
    </row>
    <row r="75" spans="1:13" ht="15" hidden="1" customHeight="1" x14ac:dyDescent="0.25">
      <c r="B75" s="91"/>
      <c r="D75" s="13"/>
      <c r="F75" s="10"/>
      <c r="G75" s="12">
        <v>2268</v>
      </c>
      <c r="H75" s="105"/>
      <c r="L75" s="26"/>
      <c r="M75" s="25"/>
    </row>
    <row r="76" spans="1:13" ht="15" hidden="1" customHeight="1" x14ac:dyDescent="0.25">
      <c r="B76" s="91"/>
      <c r="D76" s="13"/>
      <c r="F76" s="10"/>
      <c r="G76" s="12">
        <v>252</v>
      </c>
      <c r="H76" s="105"/>
      <c r="L76" s="26"/>
      <c r="M76" s="25"/>
    </row>
    <row r="77" spans="1:13" ht="15" hidden="1" customHeight="1" x14ac:dyDescent="0.25">
      <c r="B77" s="91"/>
      <c r="D77" s="13"/>
      <c r="F77" s="10"/>
      <c r="G77" s="12">
        <v>0</v>
      </c>
      <c r="H77" s="105"/>
      <c r="L77" s="26"/>
      <c r="M77" s="25"/>
    </row>
    <row r="78" spans="1:13" ht="15" hidden="1" customHeight="1" x14ac:dyDescent="0.25">
      <c r="B78" s="91"/>
      <c r="D78" s="13"/>
      <c r="F78" s="10"/>
      <c r="G78" s="12">
        <v>0</v>
      </c>
      <c r="H78" s="105"/>
      <c r="L78" s="26"/>
      <c r="M78" s="25"/>
    </row>
    <row r="79" spans="1:13" ht="15" hidden="1" customHeight="1" x14ac:dyDescent="0.25">
      <c r="B79" s="92"/>
      <c r="D79" s="13"/>
      <c r="F79" s="10"/>
      <c r="G79" s="12">
        <v>0</v>
      </c>
      <c r="H79" s="105"/>
      <c r="L79" s="26"/>
      <c r="M79" s="25"/>
    </row>
    <row r="80" spans="1:13" x14ac:dyDescent="0.25">
      <c r="A80" s="65" t="s">
        <v>54</v>
      </c>
      <c r="B80" s="71" t="s">
        <v>51</v>
      </c>
      <c r="C80" s="37" t="s">
        <v>52</v>
      </c>
      <c r="D80" s="63" t="s">
        <v>45</v>
      </c>
      <c r="E80" s="37">
        <v>2019</v>
      </c>
      <c r="F80" s="2" t="s">
        <v>17</v>
      </c>
      <c r="G80" s="12">
        <v>25.9666</v>
      </c>
      <c r="H80" s="105"/>
      <c r="L80" s="26"/>
      <c r="M80" s="25"/>
    </row>
    <row r="81" spans="1:13" x14ac:dyDescent="0.25">
      <c r="A81" s="65"/>
      <c r="B81" s="71"/>
      <c r="C81" s="46"/>
      <c r="D81" s="64"/>
      <c r="E81" s="46"/>
      <c r="F81" s="5" t="s">
        <v>22</v>
      </c>
      <c r="G81" s="12">
        <v>0</v>
      </c>
      <c r="H81" s="105"/>
      <c r="L81" s="26"/>
      <c r="M81" s="25"/>
    </row>
    <row r="82" spans="1:13" x14ac:dyDescent="0.25">
      <c r="A82" s="65"/>
      <c r="B82" s="71"/>
      <c r="C82" s="46"/>
      <c r="D82" s="64"/>
      <c r="E82" s="46"/>
      <c r="F82" s="3" t="s">
        <v>11</v>
      </c>
      <c r="G82" s="12">
        <v>23.606000000000002</v>
      </c>
      <c r="H82" s="105"/>
      <c r="L82" s="26"/>
      <c r="M82" s="25"/>
    </row>
    <row r="83" spans="1:13" x14ac:dyDescent="0.25">
      <c r="A83" s="65"/>
      <c r="B83" s="71"/>
      <c r="C83" s="38"/>
      <c r="D83" s="72"/>
      <c r="E83" s="38"/>
      <c r="F83" s="3" t="s">
        <v>12</v>
      </c>
      <c r="G83" s="12">
        <v>2.3605999999999998</v>
      </c>
      <c r="H83" s="105"/>
      <c r="L83" s="26"/>
      <c r="M83" s="25"/>
    </row>
    <row r="84" spans="1:13" x14ac:dyDescent="0.25">
      <c r="A84" s="60" t="s">
        <v>55</v>
      </c>
      <c r="B84" s="45" t="s">
        <v>57</v>
      </c>
      <c r="C84" s="37" t="s">
        <v>25</v>
      </c>
      <c r="D84" s="63" t="s">
        <v>61</v>
      </c>
      <c r="E84" s="37">
        <v>2019</v>
      </c>
      <c r="F84" s="2" t="s">
        <v>17</v>
      </c>
      <c r="G84" s="4">
        <v>112.47559</v>
      </c>
      <c r="H84" s="106"/>
      <c r="L84" s="26"/>
      <c r="M84" s="25"/>
    </row>
    <row r="85" spans="1:13" x14ac:dyDescent="0.25">
      <c r="A85" s="61"/>
      <c r="B85" s="45"/>
      <c r="C85" s="46"/>
      <c r="D85" s="64"/>
      <c r="E85" s="46"/>
      <c r="F85" s="5" t="s">
        <v>22</v>
      </c>
      <c r="G85" s="4">
        <v>0</v>
      </c>
      <c r="H85" s="106"/>
      <c r="L85" s="26"/>
      <c r="M85" s="25"/>
    </row>
    <row r="86" spans="1:13" x14ac:dyDescent="0.25">
      <c r="A86" s="61"/>
      <c r="B86" s="45"/>
      <c r="C86" s="46"/>
      <c r="D86" s="64"/>
      <c r="E86" s="46"/>
      <c r="F86" s="3" t="s">
        <v>11</v>
      </c>
      <c r="G86" s="4">
        <v>47.143030000000003</v>
      </c>
      <c r="H86" s="106"/>
      <c r="L86" s="26"/>
      <c r="M86" s="25"/>
    </row>
    <row r="87" spans="1:13" ht="14.25" customHeight="1" x14ac:dyDescent="0.25">
      <c r="A87" s="62"/>
      <c r="B87" s="45"/>
      <c r="C87" s="38"/>
      <c r="D87" s="72"/>
      <c r="E87" s="38"/>
      <c r="F87" s="3" t="s">
        <v>12</v>
      </c>
      <c r="G87" s="4">
        <v>65.332560000000001</v>
      </c>
      <c r="H87" s="106"/>
      <c r="L87" s="26"/>
      <c r="M87" s="25"/>
    </row>
    <row r="88" spans="1:13" ht="15" hidden="1" customHeight="1" x14ac:dyDescent="0.25">
      <c r="A88" s="65" t="s">
        <v>35</v>
      </c>
      <c r="B88" s="45"/>
      <c r="C88" s="37" t="s">
        <v>36</v>
      </c>
      <c r="D88" s="63">
        <v>28</v>
      </c>
      <c r="E88" s="37">
        <v>2019</v>
      </c>
      <c r="F88" s="2" t="s">
        <v>17</v>
      </c>
      <c r="G88" s="4">
        <v>2520</v>
      </c>
      <c r="H88" s="106"/>
      <c r="L88" s="26"/>
      <c r="M88" s="25"/>
    </row>
    <row r="89" spans="1:13" ht="15" hidden="1" customHeight="1" x14ac:dyDescent="0.25">
      <c r="A89" s="65"/>
      <c r="B89" s="45"/>
      <c r="C89" s="46"/>
      <c r="D89" s="64"/>
      <c r="E89" s="46"/>
      <c r="F89" s="5" t="s">
        <v>22</v>
      </c>
      <c r="G89" s="4">
        <v>0</v>
      </c>
      <c r="H89" s="106"/>
      <c r="L89" s="26"/>
      <c r="M89" s="25"/>
    </row>
    <row r="90" spans="1:13" ht="15" hidden="1" customHeight="1" x14ac:dyDescent="0.25">
      <c r="B90" s="91"/>
      <c r="D90" s="13"/>
      <c r="F90" s="10"/>
      <c r="G90" s="4">
        <v>2268</v>
      </c>
      <c r="H90" s="106"/>
      <c r="L90" s="26"/>
      <c r="M90" s="25"/>
    </row>
    <row r="91" spans="1:13" ht="15" hidden="1" customHeight="1" x14ac:dyDescent="0.25">
      <c r="B91" s="91"/>
      <c r="D91" s="13"/>
      <c r="F91" s="10"/>
      <c r="G91" s="4">
        <v>252</v>
      </c>
      <c r="H91" s="106"/>
      <c r="L91" s="26"/>
      <c r="M91" s="25"/>
    </row>
    <row r="92" spans="1:13" ht="15" hidden="1" customHeight="1" x14ac:dyDescent="0.25">
      <c r="B92" s="91"/>
      <c r="D92" s="13"/>
      <c r="F92" s="10"/>
      <c r="G92" s="4">
        <v>0</v>
      </c>
      <c r="H92" s="106"/>
      <c r="L92" s="26"/>
      <c r="M92" s="25"/>
    </row>
    <row r="93" spans="1:13" ht="15" hidden="1" customHeight="1" x14ac:dyDescent="0.25">
      <c r="B93" s="91"/>
      <c r="D93" s="13"/>
      <c r="F93" s="10"/>
      <c r="G93" s="4">
        <v>0</v>
      </c>
      <c r="H93" s="106"/>
      <c r="L93" s="26"/>
      <c r="M93" s="25"/>
    </row>
    <row r="94" spans="1:13" ht="15" hidden="1" customHeight="1" x14ac:dyDescent="0.25">
      <c r="B94" s="92"/>
      <c r="D94" s="13"/>
      <c r="F94" s="10"/>
      <c r="G94" s="4">
        <v>0</v>
      </c>
      <c r="H94" s="106"/>
      <c r="L94" s="26"/>
      <c r="M94" s="25"/>
    </row>
    <row r="95" spans="1:13" x14ac:dyDescent="0.25">
      <c r="A95" s="65" t="s">
        <v>56</v>
      </c>
      <c r="B95" s="69" t="s">
        <v>60</v>
      </c>
      <c r="C95" s="37" t="s">
        <v>25</v>
      </c>
      <c r="D95" s="63" t="s">
        <v>61</v>
      </c>
      <c r="E95" s="37">
        <v>2019</v>
      </c>
      <c r="F95" s="2" t="s">
        <v>17</v>
      </c>
      <c r="G95" s="4">
        <v>120.96438999999999</v>
      </c>
      <c r="H95" s="106"/>
      <c r="L95" s="26"/>
      <c r="M95" s="25"/>
    </row>
    <row r="96" spans="1:13" x14ac:dyDescent="0.25">
      <c r="A96" s="65"/>
      <c r="B96" s="69"/>
      <c r="C96" s="46"/>
      <c r="D96" s="64"/>
      <c r="E96" s="46"/>
      <c r="F96" s="5" t="s">
        <v>22</v>
      </c>
      <c r="G96" s="4">
        <v>0</v>
      </c>
      <c r="H96" s="106"/>
      <c r="L96" s="26"/>
      <c r="M96" s="25"/>
    </row>
    <row r="97" spans="1:13" x14ac:dyDescent="0.25">
      <c r="A97" s="65"/>
      <c r="B97" s="69"/>
      <c r="C97" s="46"/>
      <c r="D97" s="64"/>
      <c r="E97" s="46"/>
      <c r="F97" s="3" t="s">
        <v>11</v>
      </c>
      <c r="G97" s="4">
        <v>54.783029999999997</v>
      </c>
      <c r="H97" s="106"/>
      <c r="L97" s="26"/>
      <c r="M97" s="25"/>
    </row>
    <row r="98" spans="1:13" x14ac:dyDescent="0.25">
      <c r="A98" s="65"/>
      <c r="B98" s="69"/>
      <c r="C98" s="38"/>
      <c r="D98" s="72"/>
      <c r="E98" s="38"/>
      <c r="F98" s="3" t="s">
        <v>12</v>
      </c>
      <c r="G98" s="4">
        <v>66.181359999999998</v>
      </c>
      <c r="H98" s="106"/>
      <c r="L98" s="26"/>
      <c r="M98" s="25"/>
    </row>
    <row r="99" spans="1:13" x14ac:dyDescent="0.25">
      <c r="A99" s="65" t="s">
        <v>93</v>
      </c>
      <c r="B99" s="69" t="s">
        <v>95</v>
      </c>
      <c r="C99" s="37" t="s">
        <v>52</v>
      </c>
      <c r="D99" s="63" t="s">
        <v>94</v>
      </c>
      <c r="E99" s="37">
        <v>2020</v>
      </c>
      <c r="F99" s="2" t="s">
        <v>17</v>
      </c>
      <c r="G99" s="23">
        <v>12.47559</v>
      </c>
      <c r="H99" s="106"/>
      <c r="L99" s="26"/>
      <c r="M99" s="25"/>
    </row>
    <row r="100" spans="1:13" x14ac:dyDescent="0.25">
      <c r="A100" s="65"/>
      <c r="B100" s="69"/>
      <c r="C100" s="46"/>
      <c r="D100" s="64"/>
      <c r="E100" s="46"/>
      <c r="F100" s="5" t="s">
        <v>22</v>
      </c>
      <c r="G100" s="23">
        <v>0</v>
      </c>
      <c r="H100" s="106"/>
      <c r="L100" s="26"/>
      <c r="M100" s="25"/>
    </row>
    <row r="101" spans="1:13" x14ac:dyDescent="0.25">
      <c r="A101" s="65"/>
      <c r="B101" s="69"/>
      <c r="C101" s="46"/>
      <c r="D101" s="64"/>
      <c r="E101" s="46"/>
      <c r="F101" s="3" t="s">
        <v>11</v>
      </c>
      <c r="G101" s="23">
        <v>11.22803</v>
      </c>
      <c r="H101" s="106"/>
      <c r="L101" s="26"/>
      <c r="M101" s="25"/>
    </row>
    <row r="102" spans="1:13" x14ac:dyDescent="0.25">
      <c r="A102" s="65"/>
      <c r="B102" s="69"/>
      <c r="C102" s="38"/>
      <c r="D102" s="72"/>
      <c r="E102" s="38"/>
      <c r="F102" s="3" t="s">
        <v>12</v>
      </c>
      <c r="G102" s="23">
        <v>1.24756</v>
      </c>
      <c r="H102" s="106"/>
      <c r="L102" s="26"/>
      <c r="M102" s="25"/>
    </row>
    <row r="103" spans="1:13" x14ac:dyDescent="0.25">
      <c r="A103" s="65" t="s">
        <v>99</v>
      </c>
      <c r="B103" s="69" t="s">
        <v>95</v>
      </c>
      <c r="C103" s="37" t="s">
        <v>52</v>
      </c>
      <c r="D103" s="63" t="s">
        <v>45</v>
      </c>
      <c r="E103" s="37">
        <v>2021</v>
      </c>
      <c r="F103" s="2" t="s">
        <v>17</v>
      </c>
      <c r="G103" s="23">
        <v>8.4887999999999995</v>
      </c>
      <c r="H103" s="106"/>
      <c r="L103" s="26"/>
      <c r="M103" s="25"/>
    </row>
    <row r="104" spans="1:13" x14ac:dyDescent="0.25">
      <c r="A104" s="65"/>
      <c r="B104" s="69"/>
      <c r="C104" s="46"/>
      <c r="D104" s="64"/>
      <c r="E104" s="46"/>
      <c r="F104" s="5" t="s">
        <v>22</v>
      </c>
      <c r="G104" s="23">
        <v>0</v>
      </c>
      <c r="H104" s="106"/>
      <c r="L104" s="26"/>
      <c r="M104" s="25"/>
    </row>
    <row r="105" spans="1:13" x14ac:dyDescent="0.25">
      <c r="A105" s="65"/>
      <c r="B105" s="69"/>
      <c r="C105" s="46"/>
      <c r="D105" s="64"/>
      <c r="E105" s="46"/>
      <c r="F105" s="3" t="s">
        <v>11</v>
      </c>
      <c r="G105" s="23">
        <v>7.64</v>
      </c>
      <c r="H105" s="106"/>
      <c r="L105" s="26"/>
      <c r="M105" s="25"/>
    </row>
    <row r="106" spans="1:13" x14ac:dyDescent="0.25">
      <c r="A106" s="65"/>
      <c r="B106" s="69"/>
      <c r="C106" s="38"/>
      <c r="D106" s="72"/>
      <c r="E106" s="38"/>
      <c r="F106" s="3" t="s">
        <v>12</v>
      </c>
      <c r="G106" s="23">
        <v>0.8488</v>
      </c>
      <c r="H106" s="106"/>
      <c r="L106" s="26"/>
      <c r="M106" s="25"/>
    </row>
    <row r="107" spans="1:13" x14ac:dyDescent="0.25">
      <c r="A107" s="65" t="s">
        <v>99</v>
      </c>
      <c r="B107" s="69" t="s">
        <v>95</v>
      </c>
      <c r="C107" s="37" t="s">
        <v>52</v>
      </c>
      <c r="D107" s="63" t="s">
        <v>45</v>
      </c>
      <c r="E107" s="37">
        <v>2022</v>
      </c>
      <c r="F107" s="2" t="s">
        <v>17</v>
      </c>
      <c r="G107" s="23">
        <v>9</v>
      </c>
      <c r="H107" s="106"/>
      <c r="L107" s="26"/>
      <c r="M107" s="25"/>
    </row>
    <row r="108" spans="1:13" x14ac:dyDescent="0.25">
      <c r="A108" s="65"/>
      <c r="B108" s="69"/>
      <c r="C108" s="46"/>
      <c r="D108" s="64"/>
      <c r="E108" s="46"/>
      <c r="F108" s="5" t="s">
        <v>22</v>
      </c>
      <c r="G108" s="23">
        <v>0</v>
      </c>
      <c r="H108" s="106"/>
      <c r="L108" s="26"/>
      <c r="M108" s="25"/>
    </row>
    <row r="109" spans="1:13" x14ac:dyDescent="0.25">
      <c r="A109" s="65"/>
      <c r="B109" s="69"/>
      <c r="C109" s="46"/>
      <c r="D109" s="64"/>
      <c r="E109" s="46"/>
      <c r="F109" s="3" t="s">
        <v>11</v>
      </c>
      <c r="G109" s="23">
        <v>8.1</v>
      </c>
      <c r="H109" s="106"/>
      <c r="L109" s="26"/>
      <c r="M109" s="25"/>
    </row>
    <row r="110" spans="1:13" x14ac:dyDescent="0.25">
      <c r="A110" s="65"/>
      <c r="B110" s="69"/>
      <c r="C110" s="38"/>
      <c r="D110" s="72"/>
      <c r="E110" s="38"/>
      <c r="F110" s="3" t="s">
        <v>12</v>
      </c>
      <c r="G110" s="23">
        <v>0.9</v>
      </c>
      <c r="H110" s="106"/>
      <c r="L110" s="26"/>
      <c r="M110" s="25"/>
    </row>
    <row r="111" spans="1:13" x14ac:dyDescent="0.25">
      <c r="A111" s="60" t="s">
        <v>58</v>
      </c>
      <c r="B111" s="45" t="s">
        <v>62</v>
      </c>
      <c r="C111" s="37" t="s">
        <v>63</v>
      </c>
      <c r="D111" s="63" t="s">
        <v>64</v>
      </c>
      <c r="E111" s="37">
        <v>2019</v>
      </c>
      <c r="F111" s="2" t="s">
        <v>17</v>
      </c>
      <c r="G111" s="4">
        <v>65</v>
      </c>
      <c r="H111" s="106"/>
      <c r="L111" s="26"/>
      <c r="M111" s="25"/>
    </row>
    <row r="112" spans="1:13" x14ac:dyDescent="0.25">
      <c r="A112" s="61"/>
      <c r="B112" s="45"/>
      <c r="C112" s="46"/>
      <c r="D112" s="64"/>
      <c r="E112" s="46"/>
      <c r="F112" s="5" t="s">
        <v>22</v>
      </c>
      <c r="G112" s="4">
        <v>0</v>
      </c>
      <c r="H112" s="106"/>
      <c r="L112" s="26"/>
      <c r="M112" s="25"/>
    </row>
    <row r="113" spans="1:13" x14ac:dyDescent="0.25">
      <c r="A113" s="61"/>
      <c r="B113" s="45"/>
      <c r="C113" s="46"/>
      <c r="D113" s="64"/>
      <c r="E113" s="46"/>
      <c r="F113" s="3" t="s">
        <v>11</v>
      </c>
      <c r="G113" s="4">
        <v>21.141999999999999</v>
      </c>
      <c r="H113" s="106"/>
      <c r="L113" s="25"/>
      <c r="M113" s="25"/>
    </row>
    <row r="114" spans="1:13" ht="14.25" customHeight="1" x14ac:dyDescent="0.25">
      <c r="A114" s="62"/>
      <c r="B114" s="45"/>
      <c r="C114" s="38"/>
      <c r="D114" s="72"/>
      <c r="E114" s="38"/>
      <c r="F114" s="3" t="s">
        <v>12</v>
      </c>
      <c r="G114" s="4">
        <v>43.857999999999997</v>
      </c>
      <c r="H114" s="106"/>
      <c r="L114" s="25"/>
      <c r="M114" s="25"/>
    </row>
    <row r="115" spans="1:13" ht="15" hidden="1" customHeight="1" x14ac:dyDescent="0.25">
      <c r="A115" s="65" t="s">
        <v>35</v>
      </c>
      <c r="B115" s="45"/>
      <c r="C115" s="37" t="s">
        <v>36</v>
      </c>
      <c r="D115" s="63">
        <v>28</v>
      </c>
      <c r="E115" s="37">
        <v>2019</v>
      </c>
      <c r="F115" s="2" t="s">
        <v>17</v>
      </c>
      <c r="G115" s="4">
        <v>2520</v>
      </c>
      <c r="H115" s="106"/>
      <c r="L115" s="25"/>
      <c r="M115" s="25"/>
    </row>
    <row r="116" spans="1:13" ht="15" hidden="1" customHeight="1" x14ac:dyDescent="0.25">
      <c r="A116" s="65"/>
      <c r="B116" s="45"/>
      <c r="C116" s="46"/>
      <c r="D116" s="64"/>
      <c r="E116" s="46"/>
      <c r="F116" s="5" t="s">
        <v>22</v>
      </c>
      <c r="G116" s="4">
        <v>0</v>
      </c>
      <c r="H116" s="106"/>
      <c r="L116" s="25"/>
      <c r="M116" s="25"/>
    </row>
    <row r="117" spans="1:13" ht="15" hidden="1" customHeight="1" x14ac:dyDescent="0.25">
      <c r="B117" s="91"/>
      <c r="D117" s="13"/>
      <c r="F117" s="10"/>
      <c r="G117" s="4">
        <v>2268</v>
      </c>
      <c r="H117" s="106"/>
      <c r="L117" s="25"/>
      <c r="M117" s="25"/>
    </row>
    <row r="118" spans="1:13" ht="15" hidden="1" customHeight="1" x14ac:dyDescent="0.25">
      <c r="B118" s="91"/>
      <c r="D118" s="13"/>
      <c r="F118" s="10"/>
      <c r="G118" s="4">
        <v>252</v>
      </c>
      <c r="H118" s="106"/>
      <c r="L118" s="25"/>
      <c r="M118" s="25"/>
    </row>
    <row r="119" spans="1:13" ht="15" hidden="1" customHeight="1" x14ac:dyDescent="0.25">
      <c r="B119" s="91"/>
      <c r="D119" s="13"/>
      <c r="F119" s="10"/>
      <c r="G119" s="4">
        <v>0</v>
      </c>
      <c r="H119" s="106"/>
      <c r="L119" s="25"/>
      <c r="M119" s="25"/>
    </row>
    <row r="120" spans="1:13" ht="15" hidden="1" customHeight="1" x14ac:dyDescent="0.25">
      <c r="B120" s="91"/>
      <c r="D120" s="13"/>
      <c r="F120" s="10"/>
      <c r="G120" s="4">
        <v>0</v>
      </c>
      <c r="H120" s="106"/>
      <c r="L120" s="25"/>
      <c r="M120" s="25"/>
    </row>
    <row r="121" spans="1:13" ht="15" hidden="1" customHeight="1" x14ac:dyDescent="0.25">
      <c r="B121" s="92"/>
      <c r="D121" s="13"/>
      <c r="F121" s="10"/>
      <c r="G121" s="4">
        <v>0</v>
      </c>
      <c r="H121" s="106"/>
      <c r="L121" s="25"/>
      <c r="M121" s="25"/>
    </row>
    <row r="122" spans="1:13" x14ac:dyDescent="0.25">
      <c r="A122" s="50" t="s">
        <v>59</v>
      </c>
      <c r="B122" s="93" t="s">
        <v>85</v>
      </c>
      <c r="C122" s="37" t="s">
        <v>63</v>
      </c>
      <c r="D122" s="63" t="s">
        <v>64</v>
      </c>
      <c r="E122" s="37">
        <v>2019</v>
      </c>
      <c r="F122" s="2" t="s">
        <v>17</v>
      </c>
      <c r="G122" s="4">
        <v>65</v>
      </c>
      <c r="H122" s="106"/>
      <c r="L122" s="25"/>
      <c r="M122" s="25"/>
    </row>
    <row r="123" spans="1:13" x14ac:dyDescent="0.25">
      <c r="A123" s="51"/>
      <c r="B123" s="94"/>
      <c r="C123" s="46"/>
      <c r="D123" s="64"/>
      <c r="E123" s="46"/>
      <c r="F123" s="5" t="s">
        <v>22</v>
      </c>
      <c r="G123" s="4">
        <v>0</v>
      </c>
      <c r="H123" s="106"/>
      <c r="L123" s="25"/>
      <c r="M123" s="25"/>
    </row>
    <row r="124" spans="1:13" x14ac:dyDescent="0.25">
      <c r="A124" s="51"/>
      <c r="B124" s="94"/>
      <c r="C124" s="46"/>
      <c r="D124" s="64"/>
      <c r="E124" s="46"/>
      <c r="F124" s="3" t="s">
        <v>11</v>
      </c>
      <c r="G124" s="4">
        <v>21.141999999999999</v>
      </c>
      <c r="H124" s="106"/>
      <c r="L124" s="25"/>
      <c r="M124" s="25"/>
    </row>
    <row r="125" spans="1:13" x14ac:dyDescent="0.25">
      <c r="A125" s="52"/>
      <c r="B125" s="95"/>
      <c r="C125" s="38"/>
      <c r="D125" s="72"/>
      <c r="E125" s="38"/>
      <c r="F125" s="3" t="s">
        <v>12</v>
      </c>
      <c r="G125" s="4">
        <v>43.857999999999997</v>
      </c>
      <c r="H125" s="106"/>
      <c r="L125" s="25"/>
      <c r="M125" s="25"/>
    </row>
    <row r="126" spans="1:13" ht="15" customHeight="1" x14ac:dyDescent="0.25">
      <c r="A126" s="60" t="s">
        <v>86</v>
      </c>
      <c r="B126" s="42" t="s">
        <v>88</v>
      </c>
      <c r="C126" s="37" t="s">
        <v>25</v>
      </c>
      <c r="D126" s="47"/>
      <c r="E126" s="37">
        <v>2019</v>
      </c>
      <c r="F126" s="2" t="s">
        <v>17</v>
      </c>
      <c r="G126" s="4">
        <v>3957.8530000000001</v>
      </c>
      <c r="H126" s="106"/>
      <c r="L126" s="25"/>
      <c r="M126" s="25"/>
    </row>
    <row r="127" spans="1:13" ht="15" customHeight="1" x14ac:dyDescent="0.25">
      <c r="A127" s="61"/>
      <c r="B127" s="43"/>
      <c r="C127" s="46"/>
      <c r="D127" s="48"/>
      <c r="E127" s="46"/>
      <c r="F127" s="5" t="s">
        <v>22</v>
      </c>
      <c r="G127" s="4">
        <v>0</v>
      </c>
      <c r="H127" s="106"/>
      <c r="L127" s="25"/>
      <c r="M127" s="25"/>
    </row>
    <row r="128" spans="1:13" x14ac:dyDescent="0.25">
      <c r="A128" s="61"/>
      <c r="B128" s="43"/>
      <c r="C128" s="46"/>
      <c r="D128" s="48"/>
      <c r="E128" s="46"/>
      <c r="F128" s="3" t="s">
        <v>11</v>
      </c>
      <c r="G128" s="4">
        <v>0</v>
      </c>
      <c r="H128" s="106"/>
      <c r="L128" s="25"/>
      <c r="M128" s="25"/>
    </row>
    <row r="129" spans="1:13" x14ac:dyDescent="0.25">
      <c r="A129" s="62"/>
      <c r="B129" s="44"/>
      <c r="C129" s="38"/>
      <c r="D129" s="49"/>
      <c r="E129" s="38"/>
      <c r="F129" s="3" t="s">
        <v>12</v>
      </c>
      <c r="G129" s="4">
        <v>3957.8530000000001</v>
      </c>
      <c r="H129" s="106"/>
      <c r="L129" s="25"/>
      <c r="M129" s="25"/>
    </row>
    <row r="130" spans="1:13" x14ac:dyDescent="0.25">
      <c r="A130" s="50" t="s">
        <v>87</v>
      </c>
      <c r="B130" s="53" t="s">
        <v>89</v>
      </c>
      <c r="C130" s="37" t="s">
        <v>25</v>
      </c>
      <c r="D130" s="47"/>
      <c r="E130" s="37">
        <v>2019</v>
      </c>
      <c r="F130" s="2" t="s">
        <v>17</v>
      </c>
      <c r="G130" s="4">
        <v>3957.8530000000001</v>
      </c>
      <c r="H130" s="106"/>
      <c r="L130" s="25"/>
      <c r="M130" s="25"/>
    </row>
    <row r="131" spans="1:13" x14ac:dyDescent="0.25">
      <c r="A131" s="51"/>
      <c r="B131" s="54"/>
      <c r="C131" s="46"/>
      <c r="D131" s="48"/>
      <c r="E131" s="46"/>
      <c r="F131" s="5" t="s">
        <v>22</v>
      </c>
      <c r="G131" s="4">
        <v>0</v>
      </c>
      <c r="H131" s="106"/>
      <c r="L131" s="25"/>
      <c r="M131" s="25"/>
    </row>
    <row r="132" spans="1:13" x14ac:dyDescent="0.25">
      <c r="A132" s="51"/>
      <c r="B132" s="54"/>
      <c r="C132" s="46"/>
      <c r="D132" s="48"/>
      <c r="E132" s="46"/>
      <c r="F132" s="3" t="s">
        <v>11</v>
      </c>
      <c r="G132" s="4">
        <v>0</v>
      </c>
      <c r="H132" s="106"/>
      <c r="L132" s="25"/>
      <c r="M132" s="25"/>
    </row>
    <row r="133" spans="1:13" x14ac:dyDescent="0.25">
      <c r="A133" s="52"/>
      <c r="B133" s="55"/>
      <c r="C133" s="38"/>
      <c r="D133" s="49"/>
      <c r="E133" s="38"/>
      <c r="F133" s="3" t="s">
        <v>12</v>
      </c>
      <c r="G133" s="4">
        <v>3957.8530000000001</v>
      </c>
      <c r="H133" s="106"/>
      <c r="L133" s="25"/>
      <c r="M133" s="25"/>
    </row>
    <row r="134" spans="1:13" x14ac:dyDescent="0.25">
      <c r="F134" s="10"/>
      <c r="G134" s="10"/>
      <c r="L134" s="25"/>
      <c r="M134" s="25"/>
    </row>
    <row r="135" spans="1:13" x14ac:dyDescent="0.25">
      <c r="F135" s="10"/>
      <c r="G135" s="10"/>
      <c r="L135" s="25"/>
      <c r="M135" s="25"/>
    </row>
    <row r="136" spans="1:13" x14ac:dyDescent="0.25">
      <c r="F136" s="10"/>
      <c r="G136" s="10"/>
      <c r="L136" s="25"/>
      <c r="M136" s="25"/>
    </row>
    <row r="137" spans="1:13" x14ac:dyDescent="0.25">
      <c r="F137" s="10"/>
      <c r="G137" s="10"/>
      <c r="L137" s="25"/>
      <c r="M137" s="25"/>
    </row>
    <row r="138" spans="1:13" x14ac:dyDescent="0.25">
      <c r="F138" s="10"/>
      <c r="G138" s="10"/>
      <c r="L138" s="25"/>
      <c r="M138" s="25"/>
    </row>
    <row r="139" spans="1:13" x14ac:dyDescent="0.25">
      <c r="F139" s="10"/>
      <c r="G139" s="10"/>
      <c r="L139" s="25"/>
      <c r="M139" s="25"/>
    </row>
    <row r="140" spans="1:13" x14ac:dyDescent="0.25">
      <c r="F140" s="10"/>
      <c r="G140" s="10"/>
      <c r="L140" s="25"/>
      <c r="M140" s="25"/>
    </row>
    <row r="141" spans="1:13" x14ac:dyDescent="0.25">
      <c r="F141" s="10"/>
      <c r="G141" s="10"/>
      <c r="L141" s="25"/>
      <c r="M141" s="25"/>
    </row>
    <row r="142" spans="1:13" x14ac:dyDescent="0.25">
      <c r="F142" s="10"/>
      <c r="G142" s="10"/>
      <c r="L142" s="25"/>
      <c r="M142" s="25"/>
    </row>
    <row r="143" spans="1:13" x14ac:dyDescent="0.25">
      <c r="F143" s="10"/>
      <c r="G143" s="10"/>
      <c r="L143" s="25"/>
      <c r="M143" s="25"/>
    </row>
    <row r="144" spans="1:13" x14ac:dyDescent="0.25">
      <c r="F144" s="10"/>
      <c r="G144" s="10"/>
      <c r="L144" s="25"/>
      <c r="M144" s="25"/>
    </row>
    <row r="145" spans="6:13" x14ac:dyDescent="0.25">
      <c r="F145" s="10"/>
      <c r="G145" s="10"/>
      <c r="L145" s="25"/>
      <c r="M145" s="25"/>
    </row>
    <row r="146" spans="6:13" x14ac:dyDescent="0.25">
      <c r="F146" s="10"/>
      <c r="G146" s="10"/>
      <c r="L146" s="25"/>
      <c r="M146" s="25"/>
    </row>
    <row r="147" spans="6:13" x14ac:dyDescent="0.25">
      <c r="F147" s="10"/>
      <c r="G147" s="10"/>
      <c r="L147" s="25"/>
      <c r="M147" s="25"/>
    </row>
    <row r="148" spans="6:13" x14ac:dyDescent="0.25">
      <c r="F148" s="10"/>
      <c r="G148" s="10"/>
      <c r="L148" s="25"/>
      <c r="M148" s="25"/>
    </row>
    <row r="149" spans="6:13" x14ac:dyDescent="0.25">
      <c r="F149" s="10"/>
      <c r="G149" s="10"/>
      <c r="L149" s="25"/>
      <c r="M149" s="25"/>
    </row>
    <row r="150" spans="6:13" x14ac:dyDescent="0.25">
      <c r="F150" s="10"/>
      <c r="G150" s="10"/>
      <c r="L150" s="25"/>
      <c r="M150" s="25"/>
    </row>
    <row r="151" spans="6:13" x14ac:dyDescent="0.25">
      <c r="F151" s="10"/>
      <c r="G151" s="10"/>
      <c r="L151" s="25"/>
      <c r="M151" s="25"/>
    </row>
    <row r="152" spans="6:13" x14ac:dyDescent="0.25">
      <c r="F152" s="10"/>
      <c r="G152" s="10"/>
      <c r="L152" s="25"/>
      <c r="M152" s="25"/>
    </row>
    <row r="153" spans="6:13" x14ac:dyDescent="0.25">
      <c r="F153" s="10"/>
      <c r="G153" s="10"/>
      <c r="L153" s="25"/>
      <c r="M153" s="25"/>
    </row>
    <row r="154" spans="6:13" x14ac:dyDescent="0.25">
      <c r="F154" s="10"/>
      <c r="G154" s="10"/>
      <c r="L154" s="25"/>
      <c r="M154" s="25"/>
    </row>
    <row r="155" spans="6:13" x14ac:dyDescent="0.25">
      <c r="F155" s="10"/>
      <c r="G155" s="10"/>
      <c r="L155" s="25"/>
      <c r="M155" s="25"/>
    </row>
    <row r="156" spans="6:13" x14ac:dyDescent="0.25">
      <c r="F156" s="10"/>
      <c r="G156" s="10"/>
      <c r="L156" s="25"/>
      <c r="M156" s="25"/>
    </row>
    <row r="157" spans="6:13" x14ac:dyDescent="0.25">
      <c r="F157" s="10"/>
      <c r="G157" s="10"/>
      <c r="L157" s="25"/>
      <c r="M157" s="25"/>
    </row>
    <row r="158" spans="6:13" x14ac:dyDescent="0.25">
      <c r="F158" s="10"/>
      <c r="G158" s="10"/>
      <c r="L158" s="25"/>
      <c r="M158" s="25"/>
    </row>
    <row r="159" spans="6:13" x14ac:dyDescent="0.25">
      <c r="F159" s="10"/>
      <c r="G159" s="10"/>
    </row>
    <row r="160" spans="6:13" x14ac:dyDescent="0.25">
      <c r="F160" s="10"/>
      <c r="G160" s="10"/>
    </row>
    <row r="161" spans="6:7" x14ac:dyDescent="0.25">
      <c r="F161" s="10"/>
      <c r="G161" s="10"/>
    </row>
    <row r="162" spans="6:7" x14ac:dyDescent="0.25">
      <c r="F162" s="10"/>
      <c r="G162" s="10"/>
    </row>
    <row r="163" spans="6:7" x14ac:dyDescent="0.25">
      <c r="F163" s="10"/>
      <c r="G163" s="10"/>
    </row>
    <row r="164" spans="6:7" x14ac:dyDescent="0.25">
      <c r="F164" s="10"/>
      <c r="G164" s="10"/>
    </row>
  </sheetData>
  <mergeCells count="162">
    <mergeCell ref="A48:A51"/>
    <mergeCell ref="B48:B51"/>
    <mergeCell ref="C48:C51"/>
    <mergeCell ref="D48:D51"/>
    <mergeCell ref="E48:E51"/>
    <mergeCell ref="A40:A43"/>
    <mergeCell ref="B40:B43"/>
    <mergeCell ref="C40:C43"/>
    <mergeCell ref="D40:D43"/>
    <mergeCell ref="E40:E43"/>
    <mergeCell ref="A44:A47"/>
    <mergeCell ref="B44:B47"/>
    <mergeCell ref="C44:C47"/>
    <mergeCell ref="D44:D47"/>
    <mergeCell ref="E44:E47"/>
    <mergeCell ref="A111:A114"/>
    <mergeCell ref="B111:B116"/>
    <mergeCell ref="D84:D87"/>
    <mergeCell ref="E84:E87"/>
    <mergeCell ref="A88:A89"/>
    <mergeCell ref="A95:A98"/>
    <mergeCell ref="B95:B98"/>
    <mergeCell ref="C95:C98"/>
    <mergeCell ref="D95:D98"/>
    <mergeCell ref="A99:A102"/>
    <mergeCell ref="B99:B102"/>
    <mergeCell ref="C99:C102"/>
    <mergeCell ref="D99:D102"/>
    <mergeCell ref="E99:E102"/>
    <mergeCell ref="C103:C106"/>
    <mergeCell ref="D103:D106"/>
    <mergeCell ref="E103:E106"/>
    <mergeCell ref="A107:A110"/>
    <mergeCell ref="B107:B110"/>
    <mergeCell ref="C107:C110"/>
    <mergeCell ref="D107:D110"/>
    <mergeCell ref="E107:E110"/>
    <mergeCell ref="H12:H55"/>
    <mergeCell ref="H57:H133"/>
    <mergeCell ref="A126:A129"/>
    <mergeCell ref="B117:B121"/>
    <mergeCell ref="A122:A125"/>
    <mergeCell ref="B122:B125"/>
    <mergeCell ref="C122:C125"/>
    <mergeCell ref="D122:D125"/>
    <mergeCell ref="E122:E125"/>
    <mergeCell ref="C111:C114"/>
    <mergeCell ref="D111:D114"/>
    <mergeCell ref="E111:E114"/>
    <mergeCell ref="A115:A116"/>
    <mergeCell ref="C115:C116"/>
    <mergeCell ref="D115:D116"/>
    <mergeCell ref="E115:E116"/>
    <mergeCell ref="A84:A87"/>
    <mergeCell ref="B84:B89"/>
    <mergeCell ref="C84:C87"/>
    <mergeCell ref="E95:E98"/>
    <mergeCell ref="C88:C89"/>
    <mergeCell ref="D88:D89"/>
    <mergeCell ref="E88:E89"/>
    <mergeCell ref="B90:B94"/>
    <mergeCell ref="B65:B68"/>
    <mergeCell ref="C65:C68"/>
    <mergeCell ref="E69:E72"/>
    <mergeCell ref="E61:E64"/>
    <mergeCell ref="E65:E68"/>
    <mergeCell ref="B52:B55"/>
    <mergeCell ref="C52:C55"/>
    <mergeCell ref="D52:D55"/>
    <mergeCell ref="E52:E55"/>
    <mergeCell ref="D57:D60"/>
    <mergeCell ref="E57:E60"/>
    <mergeCell ref="A11:H11"/>
    <mergeCell ref="E20:E23"/>
    <mergeCell ref="D28:D31"/>
    <mergeCell ref="B32:B35"/>
    <mergeCell ref="C36:C39"/>
    <mergeCell ref="A28:A31"/>
    <mergeCell ref="B28:B31"/>
    <mergeCell ref="A80:A83"/>
    <mergeCell ref="B80:B83"/>
    <mergeCell ref="C80:C83"/>
    <mergeCell ref="D80:D83"/>
    <mergeCell ref="D36:D39"/>
    <mergeCell ref="A36:A39"/>
    <mergeCell ref="B36:B39"/>
    <mergeCell ref="C28:C31"/>
    <mergeCell ref="C69:C72"/>
    <mergeCell ref="D69:D72"/>
    <mergeCell ref="A69:A72"/>
    <mergeCell ref="B75:B79"/>
    <mergeCell ref="D61:D64"/>
    <mergeCell ref="C73:C74"/>
    <mergeCell ref="C61:C64"/>
    <mergeCell ref="B61:B64"/>
    <mergeCell ref="A61:A64"/>
    <mergeCell ref="G1:H1"/>
    <mergeCell ref="A2:H2"/>
    <mergeCell ref="F4:F6"/>
    <mergeCell ref="G4:G6"/>
    <mergeCell ref="A7:A10"/>
    <mergeCell ref="B7:B10"/>
    <mergeCell ref="C7:C10"/>
    <mergeCell ref="E7:E10"/>
    <mergeCell ref="C4:D4"/>
    <mergeCell ref="B1:E1"/>
    <mergeCell ref="H4:H6"/>
    <mergeCell ref="C5:C6"/>
    <mergeCell ref="H7:H10"/>
    <mergeCell ref="A4:A6"/>
    <mergeCell ref="B4:B6"/>
    <mergeCell ref="D7:D10"/>
    <mergeCell ref="E4:E6"/>
    <mergeCell ref="D5:D6"/>
    <mergeCell ref="D20:D23"/>
    <mergeCell ref="E28:E31"/>
    <mergeCell ref="A20:A23"/>
    <mergeCell ref="B20:B23"/>
    <mergeCell ref="C20:C23"/>
    <mergeCell ref="E32:E35"/>
    <mergeCell ref="A32:A35"/>
    <mergeCell ref="C32:C35"/>
    <mergeCell ref="D32:D35"/>
    <mergeCell ref="A24:A27"/>
    <mergeCell ref="B24:B27"/>
    <mergeCell ref="C24:C27"/>
    <mergeCell ref="D24:D27"/>
    <mergeCell ref="E24:E27"/>
    <mergeCell ref="A12:A15"/>
    <mergeCell ref="B12:B15"/>
    <mergeCell ref="C12:C15"/>
    <mergeCell ref="E12:E15"/>
    <mergeCell ref="A16:A19"/>
    <mergeCell ref="B16:B19"/>
    <mergeCell ref="C16:C19"/>
    <mergeCell ref="D16:D19"/>
    <mergeCell ref="E16:E19"/>
    <mergeCell ref="D12:D15"/>
    <mergeCell ref="E36:E39"/>
    <mergeCell ref="B126:B129"/>
    <mergeCell ref="C126:C129"/>
    <mergeCell ref="D126:D129"/>
    <mergeCell ref="E126:E129"/>
    <mergeCell ref="A130:A133"/>
    <mergeCell ref="B130:B133"/>
    <mergeCell ref="C130:C133"/>
    <mergeCell ref="D130:D133"/>
    <mergeCell ref="E130:E133"/>
    <mergeCell ref="D65:D68"/>
    <mergeCell ref="A52:A55"/>
    <mergeCell ref="E80:E83"/>
    <mergeCell ref="A56:H56"/>
    <mergeCell ref="A57:A60"/>
    <mergeCell ref="B57:B60"/>
    <mergeCell ref="C57:C60"/>
    <mergeCell ref="D73:D74"/>
    <mergeCell ref="E73:E74"/>
    <mergeCell ref="B69:B74"/>
    <mergeCell ref="A73:A74"/>
    <mergeCell ref="A65:A68"/>
    <mergeCell ref="A103:A106"/>
    <mergeCell ref="B103:B106"/>
  </mergeCells>
  <pageMargins left="0.11811023622047245" right="0.11811023622047245" top="0.19685039370078741" bottom="0.19685039370078741" header="0.31496062992125984" footer="0.31496062992125984"/>
  <pageSetup paperSize="9" scale="53" fitToHeight="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Финанс. обесп. прил.3</vt:lpstr>
      <vt:lpstr>Мероприятия прил.4</vt:lpstr>
      <vt:lpstr>'Мероприятия прил.4'!Область_печати</vt:lpstr>
      <vt:lpstr>'Финанс. обесп. прил.3'!Область_печати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2023-03-16T23:13:10Z</dcterms:modified>
</cp:coreProperties>
</file>